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-Projets\Année 2024\2024-10-CHNM-Logements-Mayenne\2024-10-A2-Economie\2024-10-A204b-DCE Bat AetB\2024-10-DCE-CCTP v1.1\"/>
    </mc:Choice>
  </mc:AlternateContent>
  <xr:revisionPtr revIDLastSave="0" documentId="13_ncr:1_{8FC4DA13-5090-458A-9432-62FB0D694FD8}" xr6:coauthVersionLast="47" xr6:coauthVersionMax="47" xr10:uidLastSave="{00000000-0000-0000-0000-000000000000}"/>
  <bookViews>
    <workbookView xWindow="38295" yWindow="0" windowWidth="19410" windowHeight="20985" tabRatio="944" firstSheet="6" activeTab="8" xr2:uid="{6F523769-57F1-4983-9E2B-04F6693B7595}"/>
  </bookViews>
  <sheets>
    <sheet name="01 GO - VRD" sheetId="95" r:id="rId1"/>
    <sheet name="02 RAVALEMENT" sheetId="96" r:id="rId2"/>
    <sheet name="03 MEN. PVC" sheetId="97" r:id="rId3"/>
    <sheet name="04 MEN. ALU-METALLERIE" sheetId="98" r:id="rId4"/>
    <sheet name="05 MEN. INT BOIS" sheetId="99" r:id="rId5"/>
    <sheet name="06 CLOISONS - FX PLAFONDS" sheetId="100" r:id="rId6"/>
    <sheet name="07 CARRELAGE - FAIENCES" sheetId="101" r:id="rId7"/>
    <sheet name="08 REV SOLS SOUPLES" sheetId="102" r:id="rId8"/>
    <sheet name="09 PEINTURE" sheetId="103" r:id="rId9"/>
    <sheet name="10 ELECTRICITE" sheetId="104" r:id="rId10"/>
    <sheet name="11 PLOMBERIE" sheetId="105" r:id="rId11"/>
  </sheets>
  <definedNames>
    <definedName name="__p1">#REF!</definedName>
    <definedName name="_a1">#REF!</definedName>
    <definedName name="_a2">#REF!</definedName>
    <definedName name="_a3">#REF!</definedName>
    <definedName name="_a4">#REF!</definedName>
    <definedName name="_b1">#REF!</definedName>
    <definedName name="_b2">#REF!</definedName>
    <definedName name="_b3">#REF!</definedName>
    <definedName name="_b4">#REF!</definedName>
    <definedName name="_b5">#REF!</definedName>
    <definedName name="_b6">#REF!</definedName>
    <definedName name="_b7">#REF!</definedName>
    <definedName name="_d1">#REF!</definedName>
    <definedName name="_m1">#REF!</definedName>
    <definedName name="_m2">#REF!</definedName>
    <definedName name="_p1">#REF!</definedName>
    <definedName name="_t1">#REF!</definedName>
    <definedName name="_Toc114585367" localSheetId="0">'01 GO - VRD'!#REF!</definedName>
    <definedName name="_Toc114585367" localSheetId="1">'02 RAVALEMENT'!#REF!</definedName>
    <definedName name="_Toc114585367" localSheetId="2">'03 MEN. PVC'!#REF!</definedName>
    <definedName name="_Toc114585367" localSheetId="3">'04 MEN. ALU-METALLERIE'!#REF!</definedName>
    <definedName name="_Toc114585367" localSheetId="4">'05 MEN. INT BOIS'!#REF!</definedName>
    <definedName name="_Toc114585367" localSheetId="5">'06 CLOISONS - FX PLAFONDS'!#REF!</definedName>
    <definedName name="_Toc114585367" localSheetId="6">'07 CARRELAGE - FAIENCES'!#REF!</definedName>
    <definedName name="_Toc114585367" localSheetId="7">'08 REV SOLS SOUPLES'!#REF!</definedName>
    <definedName name="_Toc114585367" localSheetId="8">'09 PEINTURE'!#REF!</definedName>
    <definedName name="_Toc114585367" localSheetId="9">'10 ELECTRICITE'!#REF!</definedName>
    <definedName name="_Toc114585367" localSheetId="10">'11 PLOMBERIE'!#REF!</definedName>
    <definedName name="_Toc30681880" localSheetId="0">'01 GO - VRD'!#REF!</definedName>
    <definedName name="_Toc30681880" localSheetId="1">'02 RAVALEMENT'!#REF!</definedName>
    <definedName name="_Toc30681880" localSheetId="2">'03 MEN. PVC'!#REF!</definedName>
    <definedName name="_Toc30681880" localSheetId="3">'04 MEN. ALU-METALLERIE'!#REF!</definedName>
    <definedName name="_Toc30681880" localSheetId="4">'05 MEN. INT BOIS'!#REF!</definedName>
    <definedName name="_Toc30681880" localSheetId="5">'06 CLOISONS - FX PLAFONDS'!#REF!</definedName>
    <definedName name="_Toc30681880" localSheetId="6">'07 CARRELAGE - FAIENCES'!#REF!</definedName>
    <definedName name="_Toc30681880" localSheetId="7">'08 REV SOLS SOUPLES'!#REF!</definedName>
    <definedName name="_Toc30681880" localSheetId="8">'09 PEINTURE'!#REF!</definedName>
    <definedName name="_Toc30681880" localSheetId="9">'10 ELECTRICITE'!#REF!</definedName>
    <definedName name="_Toc30681880" localSheetId="10">'11 PLOMBERIE'!#REF!</definedName>
    <definedName name="_Toc468852730" localSheetId="0">'01 GO - VRD'!#REF!</definedName>
    <definedName name="_Toc468852730" localSheetId="1">'02 RAVALEMENT'!#REF!</definedName>
    <definedName name="_Toc468852730" localSheetId="2">'03 MEN. PVC'!#REF!</definedName>
    <definedName name="_Toc468852730" localSheetId="3">'04 MEN. ALU-METALLERIE'!#REF!</definedName>
    <definedName name="_Toc468852730" localSheetId="4">'05 MEN. INT BOIS'!#REF!</definedName>
    <definedName name="_Toc468852730" localSheetId="5">'06 CLOISONS - FX PLAFONDS'!#REF!</definedName>
    <definedName name="_Toc468852730" localSheetId="6">'07 CARRELAGE - FAIENCES'!#REF!</definedName>
    <definedName name="_Toc468852730" localSheetId="7">'08 REV SOLS SOUPLES'!#REF!</definedName>
    <definedName name="_Toc468852730" localSheetId="8">'09 PEINTURE'!#REF!</definedName>
    <definedName name="_Toc468852730" localSheetId="9">'10 ELECTRICITE'!#REF!</definedName>
    <definedName name="_Toc468852730" localSheetId="10">'11 PLOMBERIE'!#REF!</definedName>
    <definedName name="_Toc525570351" localSheetId="0">'01 GO - VRD'!#REF!</definedName>
    <definedName name="_Toc525570351" localSheetId="1">'02 RAVALEMENT'!#REF!</definedName>
    <definedName name="_Toc525570351" localSheetId="2">'03 MEN. PVC'!#REF!</definedName>
    <definedName name="_Toc525570351" localSheetId="3">'04 MEN. ALU-METALLERIE'!#REF!</definedName>
    <definedName name="_Toc525570351" localSheetId="4">'05 MEN. INT BOIS'!#REF!</definedName>
    <definedName name="_Toc525570351" localSheetId="5">'06 CLOISONS - FX PLAFONDS'!#REF!</definedName>
    <definedName name="_Toc525570351" localSheetId="6">'07 CARRELAGE - FAIENCES'!#REF!</definedName>
    <definedName name="_Toc525570351" localSheetId="7">'08 REV SOLS SOUPLES'!#REF!</definedName>
    <definedName name="_Toc525570351" localSheetId="8">'09 PEINTURE'!#REF!</definedName>
    <definedName name="_Toc525570351" localSheetId="9">'10 ELECTRICITE'!#REF!</definedName>
    <definedName name="_Toc525570351" localSheetId="10">'11 PLOMBERIE'!#REF!</definedName>
    <definedName name="_Toc64553995" localSheetId="0">'01 GO - VRD'!#REF!</definedName>
    <definedName name="_Toc64553995" localSheetId="1">'02 RAVALEMENT'!#REF!</definedName>
    <definedName name="_Toc64553995" localSheetId="2">'03 MEN. PVC'!#REF!</definedName>
    <definedName name="_Toc64553995" localSheetId="3">'04 MEN. ALU-METALLERIE'!#REF!</definedName>
    <definedName name="_Toc64553995" localSheetId="4">'05 MEN. INT BOIS'!#REF!</definedName>
    <definedName name="_Toc64553995" localSheetId="5">'06 CLOISONS - FX PLAFONDS'!#REF!</definedName>
    <definedName name="_Toc64553995" localSheetId="6">'07 CARRELAGE - FAIENCES'!#REF!</definedName>
    <definedName name="_Toc64553995" localSheetId="7">'08 REV SOLS SOUPLES'!#REF!</definedName>
    <definedName name="_Toc64553995" localSheetId="8">'09 PEINTURE'!#REF!</definedName>
    <definedName name="_Toc64553995" localSheetId="9">'10 ELECTRICITE'!#REF!</definedName>
    <definedName name="_Toc64553995" localSheetId="10">'11 PLOMBERIE'!#REF!</definedName>
    <definedName name="_Toc64553996" localSheetId="0">'01 GO - VRD'!#REF!</definedName>
    <definedName name="_Toc64553996" localSheetId="1">'02 RAVALEMENT'!#REF!</definedName>
    <definedName name="_Toc64553996" localSheetId="2">'03 MEN. PVC'!#REF!</definedName>
    <definedName name="_Toc64553996" localSheetId="3">'04 MEN. ALU-METALLERIE'!#REF!</definedName>
    <definedName name="_Toc64553996" localSheetId="4">'05 MEN. INT BOIS'!#REF!</definedName>
    <definedName name="_Toc64553996" localSheetId="5">'06 CLOISONS - FX PLAFONDS'!#REF!</definedName>
    <definedName name="_Toc64553996" localSheetId="6">'07 CARRELAGE - FAIENCES'!#REF!</definedName>
    <definedName name="_Toc64553996" localSheetId="7">'08 REV SOLS SOUPLES'!#REF!</definedName>
    <definedName name="_Toc64553996" localSheetId="8">'09 PEINTURE'!#REF!</definedName>
    <definedName name="_Toc64553996" localSheetId="9">'10 ELECTRICITE'!#REF!</definedName>
    <definedName name="_Toc64553996" localSheetId="10">'11 PLOMBERIE'!#REF!</definedName>
    <definedName name="_Toc64553999" localSheetId="0">'01 GO - VRD'!#REF!</definedName>
    <definedName name="_Toc64553999" localSheetId="1">'02 RAVALEMENT'!#REF!</definedName>
    <definedName name="_Toc64553999" localSheetId="2">'03 MEN. PVC'!#REF!</definedName>
    <definedName name="_Toc64553999" localSheetId="3">'04 MEN. ALU-METALLERIE'!#REF!</definedName>
    <definedName name="_Toc64553999" localSheetId="4">'05 MEN. INT BOIS'!#REF!</definedName>
    <definedName name="_Toc64553999" localSheetId="5">'06 CLOISONS - FX PLAFONDS'!#REF!</definedName>
    <definedName name="_Toc64553999" localSheetId="6">'07 CARRELAGE - FAIENCES'!#REF!</definedName>
    <definedName name="_Toc64553999" localSheetId="7">'08 REV SOLS SOUPLES'!#REF!</definedName>
    <definedName name="_Toc64553999" localSheetId="8">'09 PEINTURE'!#REF!</definedName>
    <definedName name="_Toc64553999" localSheetId="9">'10 ELECTRICITE'!#REF!</definedName>
    <definedName name="_Toc64553999" localSheetId="10">'11 PLOMBERIE'!#REF!</definedName>
    <definedName name="_Toc64554000" localSheetId="0">'01 GO - VRD'!#REF!</definedName>
    <definedName name="_Toc64554000" localSheetId="1">'02 RAVALEMENT'!#REF!</definedName>
    <definedName name="_Toc64554000" localSheetId="2">'03 MEN. PVC'!#REF!</definedName>
    <definedName name="_Toc64554000" localSheetId="3">'04 MEN. ALU-METALLERIE'!#REF!</definedName>
    <definedName name="_Toc64554000" localSheetId="4">'05 MEN. INT BOIS'!#REF!</definedName>
    <definedName name="_Toc64554000" localSheetId="5">'06 CLOISONS - FX PLAFONDS'!#REF!</definedName>
    <definedName name="_Toc64554000" localSheetId="6">'07 CARRELAGE - FAIENCES'!#REF!</definedName>
    <definedName name="_Toc64554000" localSheetId="7">'08 REV SOLS SOUPLES'!#REF!</definedName>
    <definedName name="_Toc64554000" localSheetId="8">'09 PEINTURE'!#REF!</definedName>
    <definedName name="_Toc64554000" localSheetId="9">'10 ELECTRICITE'!#REF!</definedName>
    <definedName name="_Toc64554000" localSheetId="10">'11 PLOMBERIE'!#REF!</definedName>
    <definedName name="_Toc64554002" localSheetId="0">'01 GO - VRD'!#REF!</definedName>
    <definedName name="_Toc64554002" localSheetId="1">'02 RAVALEMENT'!#REF!</definedName>
    <definedName name="_Toc64554002" localSheetId="2">'03 MEN. PVC'!#REF!</definedName>
    <definedName name="_Toc64554002" localSheetId="3">'04 MEN. ALU-METALLERIE'!#REF!</definedName>
    <definedName name="_Toc64554002" localSheetId="4">'05 MEN. INT BOIS'!#REF!</definedName>
    <definedName name="_Toc64554002" localSheetId="5">'06 CLOISONS - FX PLAFONDS'!#REF!</definedName>
    <definedName name="_Toc64554002" localSheetId="6">'07 CARRELAGE - FAIENCES'!#REF!</definedName>
    <definedName name="_Toc64554002" localSheetId="7">'08 REV SOLS SOUPLES'!#REF!</definedName>
    <definedName name="_Toc64554002" localSheetId="8">'09 PEINTURE'!#REF!</definedName>
    <definedName name="_Toc64554002" localSheetId="9">'10 ELECTRICITE'!#REF!</definedName>
    <definedName name="_Toc64554002" localSheetId="10">'11 PLOMBERIE'!#REF!</definedName>
    <definedName name="_Toc64554003" localSheetId="0">'01 GO - VRD'!#REF!</definedName>
    <definedName name="_Toc64554003" localSheetId="1">'02 RAVALEMENT'!#REF!</definedName>
    <definedName name="_Toc64554003" localSheetId="2">'03 MEN. PVC'!#REF!</definedName>
    <definedName name="_Toc64554003" localSheetId="3">'04 MEN. ALU-METALLERIE'!#REF!</definedName>
    <definedName name="_Toc64554003" localSheetId="4">'05 MEN. INT BOIS'!#REF!</definedName>
    <definedName name="_Toc64554003" localSheetId="5">'06 CLOISONS - FX PLAFONDS'!#REF!</definedName>
    <definedName name="_Toc64554003" localSheetId="6">'07 CARRELAGE - FAIENCES'!#REF!</definedName>
    <definedName name="_Toc64554003" localSheetId="7">'08 REV SOLS SOUPLES'!#REF!</definedName>
    <definedName name="_Toc64554003" localSheetId="8">'09 PEINTURE'!#REF!</definedName>
    <definedName name="_Toc64554003" localSheetId="9">'10 ELECTRICITE'!#REF!</definedName>
    <definedName name="_Toc64554003" localSheetId="10">'11 PLOMBERIE'!#REF!</definedName>
    <definedName name="_Toc64554004" localSheetId="0">'01 GO - VRD'!#REF!</definedName>
    <definedName name="_Toc64554004" localSheetId="1">'02 RAVALEMENT'!#REF!</definedName>
    <definedName name="_Toc64554004" localSheetId="2">'03 MEN. PVC'!#REF!</definedName>
    <definedName name="_Toc64554004" localSheetId="3">'04 MEN. ALU-METALLERIE'!#REF!</definedName>
    <definedName name="_Toc64554004" localSheetId="4">'05 MEN. INT BOIS'!#REF!</definedName>
    <definedName name="_Toc64554004" localSheetId="5">'06 CLOISONS - FX PLAFONDS'!#REF!</definedName>
    <definedName name="_Toc64554004" localSheetId="6">'07 CARRELAGE - FAIENCES'!#REF!</definedName>
    <definedName name="_Toc64554004" localSheetId="7">'08 REV SOLS SOUPLES'!#REF!</definedName>
    <definedName name="_Toc64554004" localSheetId="8">'09 PEINTURE'!#REF!</definedName>
    <definedName name="_Toc64554004" localSheetId="9">'10 ELECTRICITE'!#REF!</definedName>
    <definedName name="_Toc64554004" localSheetId="10">'11 PLOMBERIE'!#REF!</definedName>
    <definedName name="_Toc64554014" localSheetId="0">'01 GO - VRD'!#REF!</definedName>
    <definedName name="_Toc64554014" localSheetId="1">'02 RAVALEMENT'!#REF!</definedName>
    <definedName name="_Toc64554014" localSheetId="2">'03 MEN. PVC'!#REF!</definedName>
    <definedName name="_Toc64554014" localSheetId="3">'04 MEN. ALU-METALLERIE'!#REF!</definedName>
    <definedName name="_Toc64554014" localSheetId="4">'05 MEN. INT BOIS'!#REF!</definedName>
    <definedName name="_Toc64554014" localSheetId="5">'06 CLOISONS - FX PLAFONDS'!#REF!</definedName>
    <definedName name="_Toc64554014" localSheetId="6">'07 CARRELAGE - FAIENCES'!#REF!</definedName>
    <definedName name="_Toc64554014" localSheetId="7">'08 REV SOLS SOUPLES'!#REF!</definedName>
    <definedName name="_Toc64554014" localSheetId="8">'09 PEINTURE'!#REF!</definedName>
    <definedName name="_Toc64554014" localSheetId="9">'10 ELECTRICITE'!#REF!</definedName>
    <definedName name="_Toc64554014" localSheetId="10">'11 PLOMBERIE'!#REF!</definedName>
    <definedName name="_Toc64554015" localSheetId="0">'01 GO - VRD'!#REF!</definedName>
    <definedName name="_Toc64554015" localSheetId="1">'02 RAVALEMENT'!#REF!</definedName>
    <definedName name="_Toc64554015" localSheetId="2">'03 MEN. PVC'!#REF!</definedName>
    <definedName name="_Toc64554015" localSheetId="3">'04 MEN. ALU-METALLERIE'!#REF!</definedName>
    <definedName name="_Toc64554015" localSheetId="4">'05 MEN. INT BOIS'!#REF!</definedName>
    <definedName name="_Toc64554015" localSheetId="5">'06 CLOISONS - FX PLAFONDS'!#REF!</definedName>
    <definedName name="_Toc64554015" localSheetId="6">'07 CARRELAGE - FAIENCES'!#REF!</definedName>
    <definedName name="_Toc64554015" localSheetId="7">'08 REV SOLS SOUPLES'!#REF!</definedName>
    <definedName name="_Toc64554015" localSheetId="8">'09 PEINTURE'!#REF!</definedName>
    <definedName name="_Toc64554015" localSheetId="9">'10 ELECTRICITE'!#REF!</definedName>
    <definedName name="_Toc64554015" localSheetId="10">'11 PLOMBERIE'!#REF!</definedName>
    <definedName name="_Toc64554016" localSheetId="0">'01 GO - VRD'!#REF!</definedName>
    <definedName name="_Toc64554016" localSheetId="1">'02 RAVALEMENT'!#REF!</definedName>
    <definedName name="_Toc64554016" localSheetId="2">'03 MEN. PVC'!#REF!</definedName>
    <definedName name="_Toc64554016" localSheetId="3">'04 MEN. ALU-METALLERIE'!#REF!</definedName>
    <definedName name="_Toc64554016" localSheetId="4">'05 MEN. INT BOIS'!#REF!</definedName>
    <definedName name="_Toc64554016" localSheetId="5">'06 CLOISONS - FX PLAFONDS'!#REF!</definedName>
    <definedName name="_Toc64554016" localSheetId="6">'07 CARRELAGE - FAIENCES'!#REF!</definedName>
    <definedName name="_Toc64554016" localSheetId="7">'08 REV SOLS SOUPLES'!#REF!</definedName>
    <definedName name="_Toc64554016" localSheetId="8">'09 PEINTURE'!#REF!</definedName>
    <definedName name="_Toc64554016" localSheetId="9">'10 ELECTRICITE'!#REF!</definedName>
    <definedName name="_Toc64554016" localSheetId="10">'11 PLOMBERIE'!#REF!</definedName>
    <definedName name="_Toc64554017" localSheetId="0">'01 GO - VRD'!#REF!</definedName>
    <definedName name="_Toc64554017" localSheetId="1">'02 RAVALEMENT'!#REF!</definedName>
    <definedName name="_Toc64554017" localSheetId="2">'03 MEN. PVC'!#REF!</definedName>
    <definedName name="_Toc64554017" localSheetId="3">'04 MEN. ALU-METALLERIE'!#REF!</definedName>
    <definedName name="_Toc64554017" localSheetId="4">'05 MEN. INT BOIS'!#REF!</definedName>
    <definedName name="_Toc64554017" localSheetId="5">'06 CLOISONS - FX PLAFONDS'!#REF!</definedName>
    <definedName name="_Toc64554017" localSheetId="6">'07 CARRELAGE - FAIENCES'!#REF!</definedName>
    <definedName name="_Toc64554017" localSheetId="7">'08 REV SOLS SOUPLES'!#REF!</definedName>
    <definedName name="_Toc64554017" localSheetId="8">'09 PEINTURE'!#REF!</definedName>
    <definedName name="_Toc64554017" localSheetId="9">'10 ELECTRICITE'!#REF!</definedName>
    <definedName name="_Toc64554017" localSheetId="10">'11 PLOMBERIE'!#REF!</definedName>
    <definedName name="_Toc64554018" localSheetId="0">'01 GO - VRD'!#REF!</definedName>
    <definedName name="_Toc64554018" localSheetId="1">'02 RAVALEMENT'!#REF!</definedName>
    <definedName name="_Toc64554018" localSheetId="2">'03 MEN. PVC'!#REF!</definedName>
    <definedName name="_Toc64554018" localSheetId="3">'04 MEN. ALU-METALLERIE'!#REF!</definedName>
    <definedName name="_Toc64554018" localSheetId="4">'05 MEN. INT BOIS'!#REF!</definedName>
    <definedName name="_Toc64554018" localSheetId="5">'06 CLOISONS - FX PLAFONDS'!#REF!</definedName>
    <definedName name="_Toc64554018" localSheetId="6">'07 CARRELAGE - FAIENCES'!#REF!</definedName>
    <definedName name="_Toc64554018" localSheetId="7">'08 REV SOLS SOUPLES'!#REF!</definedName>
    <definedName name="_Toc64554018" localSheetId="8">'09 PEINTURE'!#REF!</definedName>
    <definedName name="_Toc64554018" localSheetId="9">'10 ELECTRICITE'!#REF!</definedName>
    <definedName name="_Toc64554018" localSheetId="10">'11 PLOMBERIE'!#REF!</definedName>
    <definedName name="_Toc64554019" localSheetId="0">'01 GO - VRD'!#REF!</definedName>
    <definedName name="_Toc64554019" localSheetId="1">'02 RAVALEMENT'!#REF!</definedName>
    <definedName name="_Toc64554019" localSheetId="2">'03 MEN. PVC'!#REF!</definedName>
    <definedName name="_Toc64554019" localSheetId="3">'04 MEN. ALU-METALLERIE'!#REF!</definedName>
    <definedName name="_Toc64554019" localSheetId="4">'05 MEN. INT BOIS'!#REF!</definedName>
    <definedName name="_Toc64554019" localSheetId="5">'06 CLOISONS - FX PLAFONDS'!#REF!</definedName>
    <definedName name="_Toc64554019" localSheetId="6">'07 CARRELAGE - FAIENCES'!#REF!</definedName>
    <definedName name="_Toc64554019" localSheetId="7">'08 REV SOLS SOUPLES'!#REF!</definedName>
    <definedName name="_Toc64554019" localSheetId="8">'09 PEINTURE'!#REF!</definedName>
    <definedName name="_Toc64554019" localSheetId="9">'10 ELECTRICITE'!#REF!</definedName>
    <definedName name="_Toc64554019" localSheetId="10">'11 PLOMBERIE'!#REF!</definedName>
    <definedName name="_Toc64554020" localSheetId="0">'01 GO - VRD'!#REF!</definedName>
    <definedName name="_Toc64554020" localSheetId="1">'02 RAVALEMENT'!#REF!</definedName>
    <definedName name="_Toc64554020" localSheetId="2">'03 MEN. PVC'!#REF!</definedName>
    <definedName name="_Toc64554020" localSheetId="3">'04 MEN. ALU-METALLERIE'!#REF!</definedName>
    <definedName name="_Toc64554020" localSheetId="4">'05 MEN. INT BOIS'!#REF!</definedName>
    <definedName name="_Toc64554020" localSheetId="5">'06 CLOISONS - FX PLAFONDS'!#REF!</definedName>
    <definedName name="_Toc64554020" localSheetId="6">'07 CARRELAGE - FAIENCES'!#REF!</definedName>
    <definedName name="_Toc64554020" localSheetId="7">'08 REV SOLS SOUPLES'!#REF!</definedName>
    <definedName name="_Toc64554020" localSheetId="8">'09 PEINTURE'!#REF!</definedName>
    <definedName name="_Toc64554020" localSheetId="9">'10 ELECTRICITE'!#REF!</definedName>
    <definedName name="_Toc64554020" localSheetId="10">'11 PLOMBERIE'!#REF!</definedName>
    <definedName name="_Toc64554021" localSheetId="0">'01 GO - VRD'!#REF!</definedName>
    <definedName name="_Toc64554021" localSheetId="1">'02 RAVALEMENT'!#REF!</definedName>
    <definedName name="_Toc64554021" localSheetId="2">'03 MEN. PVC'!#REF!</definedName>
    <definedName name="_Toc64554021" localSheetId="3">'04 MEN. ALU-METALLERIE'!#REF!</definedName>
    <definedName name="_Toc64554021" localSheetId="4">'05 MEN. INT BOIS'!#REF!</definedName>
    <definedName name="_Toc64554021" localSheetId="5">'06 CLOISONS - FX PLAFONDS'!#REF!</definedName>
    <definedName name="_Toc64554021" localSheetId="6">'07 CARRELAGE - FAIENCES'!#REF!</definedName>
    <definedName name="_Toc64554021" localSheetId="7">'08 REV SOLS SOUPLES'!#REF!</definedName>
    <definedName name="_Toc64554021" localSheetId="8">'09 PEINTURE'!#REF!</definedName>
    <definedName name="_Toc64554021" localSheetId="9">'10 ELECTRICITE'!#REF!</definedName>
    <definedName name="_Toc64554021" localSheetId="10">'11 PLOMBERIE'!#REF!</definedName>
    <definedName name="_Toc64554022" localSheetId="0">'01 GO - VRD'!#REF!</definedName>
    <definedName name="_Toc64554022" localSheetId="1">'02 RAVALEMENT'!#REF!</definedName>
    <definedName name="_Toc64554022" localSheetId="2">'03 MEN. PVC'!#REF!</definedName>
    <definedName name="_Toc64554022" localSheetId="3">'04 MEN. ALU-METALLERIE'!#REF!</definedName>
    <definedName name="_Toc64554022" localSheetId="4">'05 MEN. INT BOIS'!#REF!</definedName>
    <definedName name="_Toc64554022" localSheetId="5">'06 CLOISONS - FX PLAFONDS'!#REF!</definedName>
    <definedName name="_Toc64554022" localSheetId="6">'07 CARRELAGE - FAIENCES'!#REF!</definedName>
    <definedName name="_Toc64554022" localSheetId="7">'08 REV SOLS SOUPLES'!#REF!</definedName>
    <definedName name="_Toc64554022" localSheetId="8">'09 PEINTURE'!#REF!</definedName>
    <definedName name="_Toc64554022" localSheetId="9">'10 ELECTRICITE'!#REF!</definedName>
    <definedName name="_Toc64554022" localSheetId="10">'11 PLOMBERIE'!#REF!</definedName>
    <definedName name="_Toc64554026" localSheetId="0">'01 GO - VRD'!#REF!</definedName>
    <definedName name="_Toc64554026" localSheetId="1">'02 RAVALEMENT'!#REF!</definedName>
    <definedName name="_Toc64554026" localSheetId="2">'03 MEN. PVC'!#REF!</definedName>
    <definedName name="_Toc64554026" localSheetId="3">'04 MEN. ALU-METALLERIE'!#REF!</definedName>
    <definedName name="_Toc64554026" localSheetId="4">'05 MEN. INT BOIS'!#REF!</definedName>
    <definedName name="_Toc64554026" localSheetId="5">'06 CLOISONS - FX PLAFONDS'!#REF!</definedName>
    <definedName name="_Toc64554026" localSheetId="6">'07 CARRELAGE - FAIENCES'!#REF!</definedName>
    <definedName name="_Toc64554026" localSheetId="7">'08 REV SOLS SOUPLES'!#REF!</definedName>
    <definedName name="_Toc64554026" localSheetId="8">'09 PEINTURE'!#REF!</definedName>
    <definedName name="_Toc64554026" localSheetId="9">'10 ELECTRICITE'!#REF!</definedName>
    <definedName name="_Toc64554026" localSheetId="10">'11 PLOMBERIE'!#REF!</definedName>
    <definedName name="_Toc64554028" localSheetId="0">'01 GO - VRD'!#REF!</definedName>
    <definedName name="_Toc64554028" localSheetId="1">'02 RAVALEMENT'!#REF!</definedName>
    <definedName name="_Toc64554028" localSheetId="2">'03 MEN. PVC'!#REF!</definedName>
    <definedName name="_Toc64554028" localSheetId="3">'04 MEN. ALU-METALLERIE'!#REF!</definedName>
    <definedName name="_Toc64554028" localSheetId="4">'05 MEN. INT BOIS'!#REF!</definedName>
    <definedName name="_Toc64554028" localSheetId="5">'06 CLOISONS - FX PLAFONDS'!#REF!</definedName>
    <definedName name="_Toc64554028" localSheetId="6">'07 CARRELAGE - FAIENCES'!#REF!</definedName>
    <definedName name="_Toc64554028" localSheetId="7">'08 REV SOLS SOUPLES'!#REF!</definedName>
    <definedName name="_Toc64554028" localSheetId="8">'09 PEINTURE'!#REF!</definedName>
    <definedName name="_Toc64554028" localSheetId="9">'10 ELECTRICITE'!#REF!</definedName>
    <definedName name="_Toc64554028" localSheetId="10">'11 PLOMBERIE'!#REF!</definedName>
    <definedName name="_Toc64554029" localSheetId="0">'01 GO - VRD'!#REF!</definedName>
    <definedName name="_Toc64554029" localSheetId="1">'02 RAVALEMENT'!#REF!</definedName>
    <definedName name="_Toc64554029" localSheetId="2">'03 MEN. PVC'!#REF!</definedName>
    <definedName name="_Toc64554029" localSheetId="3">'04 MEN. ALU-METALLERIE'!#REF!</definedName>
    <definedName name="_Toc64554029" localSheetId="4">'05 MEN. INT BOIS'!#REF!</definedName>
    <definedName name="_Toc64554029" localSheetId="5">'06 CLOISONS - FX PLAFONDS'!#REF!</definedName>
    <definedName name="_Toc64554029" localSheetId="6">'07 CARRELAGE - FAIENCES'!#REF!</definedName>
    <definedName name="_Toc64554029" localSheetId="7">'08 REV SOLS SOUPLES'!#REF!</definedName>
    <definedName name="_Toc64554029" localSheetId="8">'09 PEINTURE'!#REF!</definedName>
    <definedName name="_Toc64554029" localSheetId="9">'10 ELECTRICITE'!#REF!</definedName>
    <definedName name="_Toc64554029" localSheetId="10">'11 PLOMBERIE'!#REF!</definedName>
    <definedName name="_Toc71552314" localSheetId="0">'01 GO - VRD'!#REF!</definedName>
    <definedName name="_Toc71552314" localSheetId="1">'02 RAVALEMENT'!#REF!</definedName>
    <definedName name="_Toc71552314" localSheetId="2">'03 MEN. PVC'!#REF!</definedName>
    <definedName name="_Toc71552314" localSheetId="3">'04 MEN. ALU-METALLERIE'!#REF!</definedName>
    <definedName name="_Toc71552314" localSheetId="4">'05 MEN. INT BOIS'!#REF!</definedName>
    <definedName name="_Toc71552314" localSheetId="5">'06 CLOISONS - FX PLAFONDS'!#REF!</definedName>
    <definedName name="_Toc71552314" localSheetId="6">'07 CARRELAGE - FAIENCES'!#REF!</definedName>
    <definedName name="_Toc71552314" localSheetId="7">'08 REV SOLS SOUPLES'!#REF!</definedName>
    <definedName name="_Toc71552314" localSheetId="8">'09 PEINTURE'!#REF!</definedName>
    <definedName name="_Toc71552314" localSheetId="9">'10 ELECTRICITE'!#REF!</definedName>
    <definedName name="_Toc71552314" localSheetId="10">'11 PLOMBERIE'!#REF!</definedName>
    <definedName name="_Toc71552315" localSheetId="0">'01 GO - VRD'!#REF!</definedName>
    <definedName name="_Toc71552315" localSheetId="1">'02 RAVALEMENT'!#REF!</definedName>
    <definedName name="_Toc71552315" localSheetId="2">'03 MEN. PVC'!#REF!</definedName>
    <definedName name="_Toc71552315" localSheetId="3">'04 MEN. ALU-METALLERIE'!#REF!</definedName>
    <definedName name="_Toc71552315" localSheetId="4">'05 MEN. INT BOIS'!#REF!</definedName>
    <definedName name="_Toc71552315" localSheetId="5">'06 CLOISONS - FX PLAFONDS'!#REF!</definedName>
    <definedName name="_Toc71552315" localSheetId="6">'07 CARRELAGE - FAIENCES'!#REF!</definedName>
    <definedName name="_Toc71552315" localSheetId="7">'08 REV SOLS SOUPLES'!#REF!</definedName>
    <definedName name="_Toc71552315" localSheetId="8">'09 PEINTURE'!#REF!</definedName>
    <definedName name="_Toc71552315" localSheetId="9">'10 ELECTRICITE'!#REF!</definedName>
    <definedName name="_Toc71552315" localSheetId="10">'11 PLOMBERIE'!#REF!</definedName>
    <definedName name="_Toc74746763" localSheetId="0">'01 GO - VRD'!#REF!</definedName>
    <definedName name="_Toc74746763" localSheetId="1">'02 RAVALEMENT'!#REF!</definedName>
    <definedName name="_Toc74746763" localSheetId="2">'03 MEN. PVC'!#REF!</definedName>
    <definedName name="_Toc74746763" localSheetId="3">'04 MEN. ALU-METALLERIE'!#REF!</definedName>
    <definedName name="_Toc74746763" localSheetId="4">'05 MEN. INT BOIS'!#REF!</definedName>
    <definedName name="_Toc74746763" localSheetId="5">'06 CLOISONS - FX PLAFONDS'!#REF!</definedName>
    <definedName name="_Toc74746763" localSheetId="6">'07 CARRELAGE - FAIENCES'!#REF!</definedName>
    <definedName name="_Toc74746763" localSheetId="7">'08 REV SOLS SOUPLES'!#REF!</definedName>
    <definedName name="_Toc74746763" localSheetId="8">'09 PEINTURE'!#REF!</definedName>
    <definedName name="_Toc74746763" localSheetId="9">'10 ELECTRICITE'!#REF!</definedName>
    <definedName name="_Toc74746763" localSheetId="10">'11 PLOMBERIE'!#REF!</definedName>
    <definedName name="_Toc74746764" localSheetId="0">'01 GO - VRD'!#REF!</definedName>
    <definedName name="_Toc74746764" localSheetId="1">'02 RAVALEMENT'!#REF!</definedName>
    <definedName name="_Toc74746764" localSheetId="2">'03 MEN. PVC'!#REF!</definedName>
    <definedName name="_Toc74746764" localSheetId="3">'04 MEN. ALU-METALLERIE'!#REF!</definedName>
    <definedName name="_Toc74746764" localSheetId="4">'05 MEN. INT BOIS'!#REF!</definedName>
    <definedName name="_Toc74746764" localSheetId="5">'06 CLOISONS - FX PLAFONDS'!#REF!</definedName>
    <definedName name="_Toc74746764" localSheetId="6">'07 CARRELAGE - FAIENCES'!#REF!</definedName>
    <definedName name="_Toc74746764" localSheetId="7">'08 REV SOLS SOUPLES'!#REF!</definedName>
    <definedName name="_Toc74746764" localSheetId="8">'09 PEINTURE'!#REF!</definedName>
    <definedName name="_Toc74746764" localSheetId="9">'10 ELECTRICITE'!#REF!</definedName>
    <definedName name="_Toc74746764" localSheetId="10">'11 PLOMBERIE'!#REF!</definedName>
    <definedName name="_Toc74746766" localSheetId="0">'01 GO - VRD'!#REF!</definedName>
    <definedName name="_Toc74746766" localSheetId="1">'02 RAVALEMENT'!#REF!</definedName>
    <definedName name="_Toc74746766" localSheetId="2">'03 MEN. PVC'!#REF!</definedName>
    <definedName name="_Toc74746766" localSheetId="3">'04 MEN. ALU-METALLERIE'!#REF!</definedName>
    <definedName name="_Toc74746766" localSheetId="4">'05 MEN. INT BOIS'!#REF!</definedName>
    <definedName name="_Toc74746766" localSheetId="5">'06 CLOISONS - FX PLAFONDS'!#REF!</definedName>
    <definedName name="_Toc74746766" localSheetId="6">'07 CARRELAGE - FAIENCES'!#REF!</definedName>
    <definedName name="_Toc74746766" localSheetId="7">'08 REV SOLS SOUPLES'!#REF!</definedName>
    <definedName name="_Toc74746766" localSheetId="8">'09 PEINTURE'!#REF!</definedName>
    <definedName name="_Toc74746766" localSheetId="9">'10 ELECTRICITE'!#REF!</definedName>
    <definedName name="_Toc74746766" localSheetId="10">'11 PLOMBERIE'!#REF!</definedName>
    <definedName name="_Toc74746767" localSheetId="0">'01 GO - VRD'!#REF!</definedName>
    <definedName name="_Toc74746767" localSheetId="1">'02 RAVALEMENT'!#REF!</definedName>
    <definedName name="_Toc74746767" localSheetId="2">'03 MEN. PVC'!#REF!</definedName>
    <definedName name="_Toc74746767" localSheetId="3">'04 MEN. ALU-METALLERIE'!#REF!</definedName>
    <definedName name="_Toc74746767" localSheetId="4">'05 MEN. INT BOIS'!#REF!</definedName>
    <definedName name="_Toc74746767" localSheetId="5">'06 CLOISONS - FX PLAFONDS'!#REF!</definedName>
    <definedName name="_Toc74746767" localSheetId="6">'07 CARRELAGE - FAIENCES'!#REF!</definedName>
    <definedName name="_Toc74746767" localSheetId="7">'08 REV SOLS SOUPLES'!#REF!</definedName>
    <definedName name="_Toc74746767" localSheetId="8">'09 PEINTURE'!#REF!</definedName>
    <definedName name="_Toc74746767" localSheetId="9">'10 ELECTRICITE'!#REF!</definedName>
    <definedName name="_Toc74746767" localSheetId="10">'11 PLOMBERIE'!#REF!</definedName>
    <definedName name="_Toc74746768" localSheetId="0">'01 GO - VRD'!#REF!</definedName>
    <definedName name="_Toc74746768" localSheetId="1">'02 RAVALEMENT'!#REF!</definedName>
    <definedName name="_Toc74746768" localSheetId="2">'03 MEN. PVC'!#REF!</definedName>
    <definedName name="_Toc74746768" localSheetId="3">'04 MEN. ALU-METALLERIE'!#REF!</definedName>
    <definedName name="_Toc74746768" localSheetId="4">'05 MEN. INT BOIS'!#REF!</definedName>
    <definedName name="_Toc74746768" localSheetId="5">'06 CLOISONS - FX PLAFONDS'!#REF!</definedName>
    <definedName name="_Toc74746768" localSheetId="6">'07 CARRELAGE - FAIENCES'!#REF!</definedName>
    <definedName name="_Toc74746768" localSheetId="7">'08 REV SOLS SOUPLES'!#REF!</definedName>
    <definedName name="_Toc74746768" localSheetId="8">'09 PEINTURE'!#REF!</definedName>
    <definedName name="_Toc74746768" localSheetId="9">'10 ELECTRICITE'!#REF!</definedName>
    <definedName name="_Toc74746768" localSheetId="10">'11 PLOMBERIE'!#REF!</definedName>
    <definedName name="_Toc74746769" localSheetId="0">'01 GO - VRD'!#REF!</definedName>
    <definedName name="_Toc74746769" localSheetId="1">'02 RAVALEMENT'!#REF!</definedName>
    <definedName name="_Toc74746769" localSheetId="2">'03 MEN. PVC'!#REF!</definedName>
    <definedName name="_Toc74746769" localSheetId="3">'04 MEN. ALU-METALLERIE'!#REF!</definedName>
    <definedName name="_Toc74746769" localSheetId="4">'05 MEN. INT BOIS'!#REF!</definedName>
    <definedName name="_Toc74746769" localSheetId="5">'06 CLOISONS - FX PLAFONDS'!#REF!</definedName>
    <definedName name="_Toc74746769" localSheetId="6">'07 CARRELAGE - FAIENCES'!#REF!</definedName>
    <definedName name="_Toc74746769" localSheetId="7">'08 REV SOLS SOUPLES'!#REF!</definedName>
    <definedName name="_Toc74746769" localSheetId="8">'09 PEINTURE'!#REF!</definedName>
    <definedName name="_Toc74746769" localSheetId="9">'10 ELECTRICITE'!#REF!</definedName>
    <definedName name="_Toc74746769" localSheetId="10">'11 PLOMBERIE'!#REF!</definedName>
    <definedName name="_Toc74746773" localSheetId="0">'01 GO - VRD'!#REF!</definedName>
    <definedName name="_Toc74746773" localSheetId="1">'02 RAVALEMENT'!#REF!</definedName>
    <definedName name="_Toc74746773" localSheetId="2">'03 MEN. PVC'!#REF!</definedName>
    <definedName name="_Toc74746773" localSheetId="3">'04 MEN. ALU-METALLERIE'!#REF!</definedName>
    <definedName name="_Toc74746773" localSheetId="4">'05 MEN. INT BOIS'!#REF!</definedName>
    <definedName name="_Toc74746773" localSheetId="5">'06 CLOISONS - FX PLAFONDS'!#REF!</definedName>
    <definedName name="_Toc74746773" localSheetId="6">'07 CARRELAGE - FAIENCES'!#REF!</definedName>
    <definedName name="_Toc74746773" localSheetId="7">'08 REV SOLS SOUPLES'!#REF!</definedName>
    <definedName name="_Toc74746773" localSheetId="8">'09 PEINTURE'!#REF!</definedName>
    <definedName name="_Toc74746773" localSheetId="9">'10 ELECTRICITE'!#REF!</definedName>
    <definedName name="_Toc74746773" localSheetId="10">'11 PLOMBERIE'!#REF!</definedName>
    <definedName name="_Toc74746775" localSheetId="0">'01 GO - VRD'!#REF!</definedName>
    <definedName name="_Toc74746775" localSheetId="1">'02 RAVALEMENT'!#REF!</definedName>
    <definedName name="_Toc74746775" localSheetId="2">'03 MEN. PVC'!#REF!</definedName>
    <definedName name="_Toc74746775" localSheetId="3">'04 MEN. ALU-METALLERIE'!#REF!</definedName>
    <definedName name="_Toc74746775" localSheetId="4">'05 MEN. INT BOIS'!#REF!</definedName>
    <definedName name="_Toc74746775" localSheetId="5">'06 CLOISONS - FX PLAFONDS'!#REF!</definedName>
    <definedName name="_Toc74746775" localSheetId="6">'07 CARRELAGE - FAIENCES'!#REF!</definedName>
    <definedName name="_Toc74746775" localSheetId="7">'08 REV SOLS SOUPLES'!#REF!</definedName>
    <definedName name="_Toc74746775" localSheetId="8">'09 PEINTURE'!#REF!</definedName>
    <definedName name="_Toc74746775" localSheetId="9">'10 ELECTRICITE'!#REF!</definedName>
    <definedName name="_Toc74746775" localSheetId="10">'11 PLOMBERIE'!#REF!</definedName>
    <definedName name="_Toc74746777" localSheetId="0">'01 GO - VRD'!#REF!</definedName>
    <definedName name="_Toc74746777" localSheetId="1">'02 RAVALEMENT'!#REF!</definedName>
    <definedName name="_Toc74746777" localSheetId="2">'03 MEN. PVC'!#REF!</definedName>
    <definedName name="_Toc74746777" localSheetId="3">'04 MEN. ALU-METALLERIE'!#REF!</definedName>
    <definedName name="_Toc74746777" localSheetId="4">'05 MEN. INT BOIS'!#REF!</definedName>
    <definedName name="_Toc74746777" localSheetId="5">'06 CLOISONS - FX PLAFONDS'!#REF!</definedName>
    <definedName name="_Toc74746777" localSheetId="6">'07 CARRELAGE - FAIENCES'!#REF!</definedName>
    <definedName name="_Toc74746777" localSheetId="7">'08 REV SOLS SOUPLES'!#REF!</definedName>
    <definedName name="_Toc74746777" localSheetId="8">'09 PEINTURE'!#REF!</definedName>
    <definedName name="_Toc74746777" localSheetId="9">'10 ELECTRICITE'!#REF!</definedName>
    <definedName name="_Toc74746777" localSheetId="10">'11 PLOMBERIE'!#REF!</definedName>
    <definedName name="_Toc74746778" localSheetId="0">'01 GO - VRD'!#REF!</definedName>
    <definedName name="_Toc74746778" localSheetId="1">'02 RAVALEMENT'!#REF!</definedName>
    <definedName name="_Toc74746778" localSheetId="2">'03 MEN. PVC'!#REF!</definedName>
    <definedName name="_Toc74746778" localSheetId="3">'04 MEN. ALU-METALLERIE'!#REF!</definedName>
    <definedName name="_Toc74746778" localSheetId="4">'05 MEN. INT BOIS'!#REF!</definedName>
    <definedName name="_Toc74746778" localSheetId="5">'06 CLOISONS - FX PLAFONDS'!#REF!</definedName>
    <definedName name="_Toc74746778" localSheetId="6">'07 CARRELAGE - FAIENCES'!#REF!</definedName>
    <definedName name="_Toc74746778" localSheetId="7">'08 REV SOLS SOUPLES'!#REF!</definedName>
    <definedName name="_Toc74746778" localSheetId="8">'09 PEINTURE'!#REF!</definedName>
    <definedName name="_Toc74746778" localSheetId="9">'10 ELECTRICITE'!#REF!</definedName>
    <definedName name="_Toc74746778" localSheetId="10">'11 PLOMBERIE'!#REF!</definedName>
    <definedName name="_Toc74746779" localSheetId="0">'01 GO - VRD'!#REF!</definedName>
    <definedName name="_Toc74746779" localSheetId="1">'02 RAVALEMENT'!#REF!</definedName>
    <definedName name="_Toc74746779" localSheetId="2">'03 MEN. PVC'!#REF!</definedName>
    <definedName name="_Toc74746779" localSheetId="3">'04 MEN. ALU-METALLERIE'!#REF!</definedName>
    <definedName name="_Toc74746779" localSheetId="4">'05 MEN. INT BOIS'!#REF!</definedName>
    <definedName name="_Toc74746779" localSheetId="5">'06 CLOISONS - FX PLAFONDS'!#REF!</definedName>
    <definedName name="_Toc74746779" localSheetId="6">'07 CARRELAGE - FAIENCES'!#REF!</definedName>
    <definedName name="_Toc74746779" localSheetId="7">'08 REV SOLS SOUPLES'!#REF!</definedName>
    <definedName name="_Toc74746779" localSheetId="8">'09 PEINTURE'!#REF!</definedName>
    <definedName name="_Toc74746779" localSheetId="9">'10 ELECTRICITE'!#REF!</definedName>
    <definedName name="_Toc74746779" localSheetId="10">'11 PLOMBERIE'!#REF!</definedName>
    <definedName name="coef1">#REF!</definedName>
    <definedName name="deb_tab">#REF!</definedName>
    <definedName name="fin">#REF!</definedName>
    <definedName name="flag1">#REF!</definedName>
    <definedName name="_xlnm.Print_Titles" localSheetId="0">'01 GO - VRD'!$5:$5</definedName>
    <definedName name="_xlnm.Print_Titles" localSheetId="1">'02 RAVALEMENT'!$5:$5</definedName>
    <definedName name="_xlnm.Print_Titles" localSheetId="2">'03 MEN. PVC'!$5:$5</definedName>
    <definedName name="_xlnm.Print_Titles" localSheetId="3">'04 MEN. ALU-METALLERIE'!$5:$5</definedName>
    <definedName name="_xlnm.Print_Titles" localSheetId="4">'05 MEN. INT BOIS'!$5:$5</definedName>
    <definedName name="_xlnm.Print_Titles" localSheetId="5">'06 CLOISONS - FX PLAFONDS'!$5:$5</definedName>
    <definedName name="_xlnm.Print_Titles" localSheetId="6">'07 CARRELAGE - FAIENCES'!$5:$5</definedName>
    <definedName name="_xlnm.Print_Titles" localSheetId="7">'08 REV SOLS SOUPLES'!$5:$5</definedName>
    <definedName name="_xlnm.Print_Titles" localSheetId="8">'09 PEINTURE'!$5:$5</definedName>
    <definedName name="Quantite">#REF!</definedName>
    <definedName name="rep_p1">#REF!</definedName>
    <definedName name="tit_tab">#REF!</definedName>
    <definedName name="Unite">#REF!</definedName>
    <definedName name="Unité">#REF!</definedName>
    <definedName name="Unités">#REF!</definedName>
    <definedName name="Uté">#REF!</definedName>
    <definedName name="z_deb">#REF!</definedName>
    <definedName name="_xlnm.Print_Area" localSheetId="9">'10 ELECTRICITE'!$A$1:$I$88</definedName>
    <definedName name="_xlnm.Print_Area" localSheetId="10">'11 PLOMBERIE'!#REF!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105" l="1"/>
  <c r="I76" i="104"/>
  <c r="I79" i="104" s="1"/>
  <c r="F170" i="95"/>
  <c r="E77" i="98"/>
  <c r="F75" i="98"/>
  <c r="F95" i="98"/>
  <c r="F74" i="97"/>
  <c r="F92" i="98"/>
  <c r="F248" i="95"/>
  <c r="F15" i="102"/>
  <c r="F122" i="100"/>
  <c r="F120" i="100"/>
  <c r="E106" i="99"/>
  <c r="F104" i="99"/>
  <c r="F290" i="95"/>
  <c r="F21" i="96"/>
  <c r="F287" i="95"/>
  <c r="F59" i="101"/>
  <c r="F38" i="98"/>
  <c r="F72" i="98"/>
  <c r="F56" i="98"/>
  <c r="F53" i="98"/>
  <c r="F109" i="98"/>
  <c r="F107" i="98"/>
  <c r="F272" i="95"/>
  <c r="F226" i="95"/>
  <c r="F130" i="99"/>
  <c r="F53" i="99"/>
  <c r="F242" i="95"/>
  <c r="F239" i="95"/>
  <c r="F45" i="99"/>
  <c r="F139" i="99"/>
  <c r="F136" i="99"/>
  <c r="F52" i="96"/>
  <c r="I72" i="105" l="1"/>
  <c r="I75" i="105" s="1"/>
  <c r="I82" i="104"/>
  <c r="E58" i="98"/>
  <c r="F275" i="95"/>
  <c r="E67" i="103"/>
  <c r="F65" i="103"/>
  <c r="F63" i="103"/>
  <c r="F61" i="103"/>
  <c r="F53" i="103"/>
  <c r="F50" i="103"/>
  <c r="E55" i="103" s="1"/>
  <c r="F28" i="103"/>
  <c r="F27" i="103"/>
  <c r="F19" i="103"/>
  <c r="F16" i="103"/>
  <c r="C87" i="103"/>
  <c r="F76" i="103"/>
  <c r="F74" i="103"/>
  <c r="F72" i="103"/>
  <c r="F42" i="103"/>
  <c r="F34" i="103"/>
  <c r="F31" i="103"/>
  <c r="F13" i="103"/>
  <c r="F10" i="103"/>
  <c r="F60" i="102"/>
  <c r="E64" i="102" s="1"/>
  <c r="F57" i="102"/>
  <c r="F40" i="102"/>
  <c r="F38" i="102"/>
  <c r="F36" i="102"/>
  <c r="F34" i="102"/>
  <c r="C84" i="102"/>
  <c r="F73" i="102"/>
  <c r="F71" i="102"/>
  <c r="F69" i="102"/>
  <c r="F54" i="102"/>
  <c r="F51" i="102"/>
  <c r="F48" i="102"/>
  <c r="F32" i="102"/>
  <c r="F29" i="102"/>
  <c r="F26" i="102"/>
  <c r="F18" i="102"/>
  <c r="F12" i="102"/>
  <c r="E20" i="102" s="1"/>
  <c r="F80" i="101"/>
  <c r="F64" i="101"/>
  <c r="F31" i="101"/>
  <c r="F26" i="101"/>
  <c r="F22" i="99"/>
  <c r="F22" i="100"/>
  <c r="F19" i="100"/>
  <c r="F17" i="100"/>
  <c r="F14" i="100"/>
  <c r="F12" i="100"/>
  <c r="F10" i="100"/>
  <c r="E24" i="100" s="1"/>
  <c r="F16" i="101"/>
  <c r="F13" i="101"/>
  <c r="F10" i="101"/>
  <c r="E18" i="101"/>
  <c r="C102" i="101"/>
  <c r="F91" i="101"/>
  <c r="F89" i="101"/>
  <c r="F87" i="101"/>
  <c r="F76" i="101"/>
  <c r="F73" i="101"/>
  <c r="F70" i="101"/>
  <c r="F67" i="101"/>
  <c r="F62" i="101"/>
  <c r="F56" i="101"/>
  <c r="E82" i="101" s="1"/>
  <c r="F48" i="101"/>
  <c r="F45" i="101"/>
  <c r="F42" i="101"/>
  <c r="F34" i="101"/>
  <c r="F29" i="101"/>
  <c r="F24" i="101"/>
  <c r="E124" i="100"/>
  <c r="F96" i="100"/>
  <c r="F93" i="100"/>
  <c r="F90" i="100"/>
  <c r="F87" i="100"/>
  <c r="F78" i="100"/>
  <c r="F45" i="100"/>
  <c r="F43" i="100"/>
  <c r="F40" i="100"/>
  <c r="F38" i="100"/>
  <c r="F35" i="100"/>
  <c r="C144" i="100"/>
  <c r="F133" i="100"/>
  <c r="F131" i="100"/>
  <c r="F129" i="100"/>
  <c r="F118" i="100"/>
  <c r="F115" i="100"/>
  <c r="F107" i="100"/>
  <c r="F104" i="100"/>
  <c r="F84" i="100"/>
  <c r="F81" i="100"/>
  <c r="F76" i="100"/>
  <c r="F62" i="100"/>
  <c r="F59" i="100"/>
  <c r="F56" i="100"/>
  <c r="F53" i="100"/>
  <c r="F32" i="100"/>
  <c r="F153" i="99"/>
  <c r="F150" i="99"/>
  <c r="F142" i="99"/>
  <c r="F127" i="99"/>
  <c r="F133" i="99"/>
  <c r="F121" i="99"/>
  <c r="F124" i="99"/>
  <c r="F118" i="99"/>
  <c r="F115" i="99"/>
  <c r="F112" i="99"/>
  <c r="F101" i="99"/>
  <c r="F90" i="99"/>
  <c r="F85" i="99"/>
  <c r="F83" i="99"/>
  <c r="F81" i="99"/>
  <c r="F56" i="99"/>
  <c r="F51" i="99"/>
  <c r="F48" i="99"/>
  <c r="F43" i="99"/>
  <c r="F40" i="99"/>
  <c r="F30" i="99"/>
  <c r="E32" i="99" s="1"/>
  <c r="C175" i="99"/>
  <c r="F164" i="99"/>
  <c r="F162" i="99"/>
  <c r="F160" i="99"/>
  <c r="F98" i="99"/>
  <c r="F88" i="99"/>
  <c r="F78" i="99"/>
  <c r="F70" i="99"/>
  <c r="F67" i="99"/>
  <c r="F64" i="99"/>
  <c r="F38" i="99"/>
  <c r="E24" i="99"/>
  <c r="F45" i="98"/>
  <c r="F43" i="98"/>
  <c r="F36" i="98"/>
  <c r="F34" i="98"/>
  <c r="F32" i="98"/>
  <c r="F30" i="98"/>
  <c r="C152" i="98"/>
  <c r="F141" i="98"/>
  <c r="F139" i="98"/>
  <c r="F137" i="98"/>
  <c r="F130" i="98"/>
  <c r="F122" i="98"/>
  <c r="F119" i="98"/>
  <c r="E124" i="98" s="1"/>
  <c r="F104" i="98"/>
  <c r="F101" i="98"/>
  <c r="F98" i="98"/>
  <c r="F89" i="98"/>
  <c r="F86" i="98"/>
  <c r="F83" i="98"/>
  <c r="E111" i="98" s="1"/>
  <c r="F64" i="98"/>
  <c r="F41" i="98"/>
  <c r="F28" i="98"/>
  <c r="E17" i="98"/>
  <c r="E47" i="97"/>
  <c r="F60" i="97"/>
  <c r="F58" i="97"/>
  <c r="F57" i="97"/>
  <c r="F56" i="97"/>
  <c r="F55" i="97"/>
  <c r="F54" i="97"/>
  <c r="F53" i="97"/>
  <c r="F45" i="97"/>
  <c r="F43" i="97"/>
  <c r="F41" i="97"/>
  <c r="F38" i="97"/>
  <c r="F36" i="97"/>
  <c r="F34" i="97"/>
  <c r="F30" i="97"/>
  <c r="C102" i="97"/>
  <c r="F91" i="97"/>
  <c r="F89" i="97"/>
  <c r="F87" i="97"/>
  <c r="F80" i="97"/>
  <c r="F77" i="97"/>
  <c r="F71" i="97"/>
  <c r="F68" i="97"/>
  <c r="F32" i="97"/>
  <c r="E17" i="97"/>
  <c r="F67" i="96"/>
  <c r="F65" i="96"/>
  <c r="F54" i="96"/>
  <c r="F50" i="96"/>
  <c r="F48" i="96"/>
  <c r="F46" i="96"/>
  <c r="F44" i="96"/>
  <c r="F42" i="96"/>
  <c r="F37" i="96"/>
  <c r="F26" i="96"/>
  <c r="F24" i="96"/>
  <c r="F18" i="96"/>
  <c r="F15" i="96"/>
  <c r="F13" i="96"/>
  <c r="F10" i="96"/>
  <c r="C97" i="96"/>
  <c r="F86" i="96"/>
  <c r="F84" i="96"/>
  <c r="F82" i="96"/>
  <c r="F75" i="96"/>
  <c r="F40" i="96"/>
  <c r="F34" i="96"/>
  <c r="F173" i="95"/>
  <c r="F261" i="95"/>
  <c r="F258" i="95"/>
  <c r="F255" i="95"/>
  <c r="F253" i="95"/>
  <c r="F251" i="95"/>
  <c r="F246" i="95"/>
  <c r="F244" i="95"/>
  <c r="F237" i="95"/>
  <c r="F235" i="95"/>
  <c r="F232" i="95"/>
  <c r="F229" i="95"/>
  <c r="F223" i="95"/>
  <c r="F221" i="95"/>
  <c r="F219" i="95"/>
  <c r="F216" i="95"/>
  <c r="F192" i="95"/>
  <c r="F176" i="95"/>
  <c r="F167" i="95"/>
  <c r="F141" i="95"/>
  <c r="F130" i="95"/>
  <c r="F117" i="95"/>
  <c r="F114" i="95"/>
  <c r="F111" i="95"/>
  <c r="F108" i="95"/>
  <c r="F83" i="95"/>
  <c r="C312" i="95"/>
  <c r="F301" i="95"/>
  <c r="F299" i="95"/>
  <c r="F297" i="95"/>
  <c r="F284" i="95"/>
  <c r="F281" i="95"/>
  <c r="F278" i="95"/>
  <c r="E292" i="95"/>
  <c r="F264" i="95"/>
  <c r="F198" i="95"/>
  <c r="F195" i="95"/>
  <c r="F164" i="95"/>
  <c r="F161" i="95"/>
  <c r="F153" i="95"/>
  <c r="F150" i="95"/>
  <c r="F147" i="95"/>
  <c r="F144" i="95"/>
  <c r="F138" i="95"/>
  <c r="F135" i="95"/>
  <c r="F120" i="95"/>
  <c r="F105" i="95"/>
  <c r="F102" i="95"/>
  <c r="F99" i="95"/>
  <c r="F96" i="95"/>
  <c r="F86" i="95"/>
  <c r="F72" i="95"/>
  <c r="F69" i="95"/>
  <c r="F66" i="95"/>
  <c r="F63" i="95"/>
  <c r="F56" i="95"/>
  <c r="F37" i="95"/>
  <c r="F34" i="95"/>
  <c r="F31" i="95"/>
  <c r="F28" i="95"/>
  <c r="F25" i="95"/>
  <c r="E19" i="95"/>
  <c r="E144" i="99" l="1"/>
  <c r="E78" i="103"/>
  <c r="E21" i="103"/>
  <c r="E36" i="103"/>
  <c r="E44" i="103"/>
  <c r="F85" i="103"/>
  <c r="E42" i="102"/>
  <c r="E75" i="102"/>
  <c r="F82" i="102"/>
  <c r="E93" i="101"/>
  <c r="E36" i="101"/>
  <c r="E50" i="101"/>
  <c r="F100" i="101"/>
  <c r="F101" i="101" s="1"/>
  <c r="E98" i="100"/>
  <c r="E64" i="100"/>
  <c r="E47" i="100"/>
  <c r="E135" i="100"/>
  <c r="F142" i="100"/>
  <c r="F143" i="100" s="1"/>
  <c r="F144" i="100" s="1"/>
  <c r="E109" i="100"/>
  <c r="E155" i="99"/>
  <c r="E92" i="99"/>
  <c r="E58" i="99"/>
  <c r="E166" i="99"/>
  <c r="F173" i="99"/>
  <c r="F174" i="99" s="1"/>
  <c r="F175" i="99" s="1"/>
  <c r="E72" i="99"/>
  <c r="E47" i="98"/>
  <c r="E132" i="98"/>
  <c r="F150" i="98"/>
  <c r="F151" i="98" s="1"/>
  <c r="F152" i="98" s="1"/>
  <c r="E66" i="98"/>
  <c r="E143" i="98"/>
  <c r="E62" i="97"/>
  <c r="E93" i="97"/>
  <c r="E82" i="97"/>
  <c r="F100" i="97"/>
  <c r="E88" i="96"/>
  <c r="E77" i="96"/>
  <c r="E69" i="96"/>
  <c r="E28" i="96"/>
  <c r="F95" i="96"/>
  <c r="F96" i="96" s="1"/>
  <c r="F97" i="96" s="1"/>
  <c r="E56" i="96"/>
  <c r="E266" i="95"/>
  <c r="E200" i="95"/>
  <c r="E303" i="95"/>
  <c r="E39" i="95"/>
  <c r="E178" i="95"/>
  <c r="E122" i="95"/>
  <c r="E88" i="95"/>
  <c r="E155" i="95"/>
  <c r="F310" i="95"/>
  <c r="F86" i="103" l="1"/>
  <c r="F87" i="103" s="1"/>
  <c r="F83" i="102"/>
  <c r="F84" i="102" s="1"/>
  <c r="F102" i="101"/>
  <c r="F101" i="97"/>
  <c r="F102" i="97" s="1"/>
  <c r="F311" i="95"/>
  <c r="F312" i="95" s="1"/>
</calcChain>
</file>

<file path=xl/sharedStrings.xml><?xml version="1.0" encoding="utf-8"?>
<sst xmlns="http://schemas.openxmlformats.org/spreadsheetml/2006/main" count="1367" uniqueCount="718">
  <si>
    <t>Cadre de décomposition de prix</t>
  </si>
  <si>
    <t xml:space="preserve">L’entreprise se servira de ce cadre comme présentation de son devis et devra compléter les articles (ajout ou/et suppression d'articles ou de sous articles, modification unité, etc...). En aucun cas le Maître d’œuvre ne sera tenu comme responsable pour article manquant ou incomplet.
</t>
  </si>
  <si>
    <t>DESIGNATION</t>
  </si>
  <si>
    <t>U</t>
  </si>
  <si>
    <t>Quantité</t>
  </si>
  <si>
    <t>Prix unitaire</t>
  </si>
  <si>
    <t>Montant HT</t>
  </si>
  <si>
    <t>D.I.C.T</t>
  </si>
  <si>
    <t>Ens</t>
  </si>
  <si>
    <t>IMPLANTATION DES OUVRAGES</t>
  </si>
  <si>
    <t>CONSTAT D’HUISSIER</t>
  </si>
  <si>
    <t>M²</t>
  </si>
  <si>
    <t>ML</t>
  </si>
  <si>
    <t>TOTAL</t>
  </si>
  <si>
    <t>DECAPAGE DU TERRAIN</t>
  </si>
  <si>
    <t>TERRASSEMENT EN PLEINE MASSE</t>
  </si>
  <si>
    <t>TOTAL HT LOT</t>
  </si>
  <si>
    <t>T.V.A. 20.00 %</t>
  </si>
  <si>
    <t>TOTAL TTC LOT</t>
  </si>
  <si>
    <t>NOMENCLATURE DES BAIES D’ECLAIRAGE</t>
  </si>
  <si>
    <t>NOMENCLATURE DES BAIES DE PASSAGE</t>
  </si>
  <si>
    <t>PORTE COUPE-FEU 1/2 HEURE</t>
  </si>
  <si>
    <t>BUTEES DE PORTES</t>
  </si>
  <si>
    <t>AMENAGEMENTS DE PLACARDS</t>
  </si>
  <si>
    <t>PLINTHES BOIS</t>
  </si>
  <si>
    <t>COUVRE JOINTS</t>
  </si>
  <si>
    <t>FERMETURE PROVISOIRE DE CHANTIER</t>
  </si>
  <si>
    <t>CLOISONS DE GAINES</t>
  </si>
  <si>
    <t>HUISSERIES</t>
  </si>
  <si>
    <t>RENFORCEMENT</t>
  </si>
  <si>
    <t>JOINTS D'ETANCHEITE SUR APPAREILS SANITAIRES</t>
  </si>
  <si>
    <t>JOINT DE DILATATION</t>
  </si>
  <si>
    <t>SOCLES DE REHAUSSEMENT</t>
  </si>
  <si>
    <t>ENDUIT DE LISSAGE</t>
  </si>
  <si>
    <t>BARRE DE SEUIL</t>
  </si>
  <si>
    <t>JOINTS ACRYLIQUE</t>
  </si>
  <si>
    <t>NETTOYAGE</t>
  </si>
  <si>
    <t>PROTECTION</t>
  </si>
  <si>
    <t>SUR OUVRAGES PVC</t>
  </si>
  <si>
    <t>PEINTURE EN PLAFOND INTERIEUR</t>
  </si>
  <si>
    <t>ENS</t>
  </si>
  <si>
    <t>DEPOSE ET PROTECTION</t>
  </si>
  <si>
    <t>2.4. OUVRAGES DIVERS</t>
  </si>
  <si>
    <t>2.2.  MENUISERIES ALUMINIUM</t>
  </si>
  <si>
    <t>ELEMENTS DE VISUALISATION</t>
  </si>
  <si>
    <t>BAVETTES D’APPUIS</t>
  </si>
  <si>
    <t>ETANCHEITE A L’AIR</t>
  </si>
  <si>
    <t>GESTION DES DECHETS</t>
  </si>
  <si>
    <t>DOE</t>
  </si>
  <si>
    <t>COMPTE PRORATA</t>
  </si>
  <si>
    <t>PORTES INTERIEURES A AME PLEINE</t>
  </si>
  <si>
    <t>FAÇADES DE PLACARDS COULISSANTES</t>
  </si>
  <si>
    <t>ELEMENTS DE CUISINE</t>
  </si>
  <si>
    <t>PLAQUE RESISTANT A L’HUMIDITE</t>
  </si>
  <si>
    <t>PLAQUE DE REACTION AU FEU INCOMBUSTIBLE (A1, M0)</t>
  </si>
  <si>
    <t>REGLAGE PLANIMETRIE</t>
  </si>
  <si>
    <t>RACCORDS, GARNISSAGE, NETTOYAGE DE CHANTIER</t>
  </si>
  <si>
    <t>RETOMBEES DE FAUX-PLAFONDS</t>
  </si>
  <si>
    <t>RESERVATIONS DANS LES FAUX PLAFONDS</t>
  </si>
  <si>
    <t>ECHAFAUDAGE</t>
  </si>
  <si>
    <t>2.1.  PREPARATION</t>
  </si>
  <si>
    <t xml:space="preserve">DISPOSITIF D’ETANCHEITE SUR PAROIS MURS ET SOL </t>
  </si>
  <si>
    <t>RESERVATIONS</t>
  </si>
  <si>
    <t>NETTOYAGE ET PROTECTION</t>
  </si>
  <si>
    <t>2.3. DIVERS</t>
  </si>
  <si>
    <t>SUR OUVRAGES BOIS</t>
  </si>
  <si>
    <t>SUR OUVRAGES METALLIQUES</t>
  </si>
  <si>
    <t>TRAVAUX PREPARATOIRES SUR OUVRAGES VERTICAUX OU HORIZONTAUX</t>
  </si>
  <si>
    <t>a)	Sur parement béton et enduit</t>
  </si>
  <si>
    <t>b)	Sur parements plâtre cartonné</t>
  </si>
  <si>
    <t xml:space="preserve">MURS PEINTS </t>
  </si>
  <si>
    <t>Qté</t>
  </si>
  <si>
    <t>ens</t>
  </si>
  <si>
    <t>PM</t>
  </si>
  <si>
    <t>1.</t>
  </si>
  <si>
    <t>2.</t>
  </si>
  <si>
    <t>3.</t>
  </si>
  <si>
    <t>4.</t>
  </si>
  <si>
    <t>5.</t>
  </si>
  <si>
    <t>CODE</t>
  </si>
  <si>
    <t>Unité</t>
  </si>
  <si>
    <t>P.U.</t>
  </si>
  <si>
    <t>DESCRIPTIF DES TRAVAUX</t>
  </si>
  <si>
    <t>FASCICULE COMMUN A TOUTES LES ENTREPRISES</t>
  </si>
  <si>
    <t>3.1.</t>
  </si>
  <si>
    <t>Alimentation chantier</t>
  </si>
  <si>
    <t>3.2.</t>
  </si>
  <si>
    <t>Alimentation eau froide</t>
  </si>
  <si>
    <t>3.3.</t>
  </si>
  <si>
    <t>Production d’eau chaude</t>
  </si>
  <si>
    <t>Distribution eau sanitaire froide eau chaude</t>
  </si>
  <si>
    <t>Appareillages sanitaires</t>
  </si>
  <si>
    <t>Receveur de douche</t>
  </si>
  <si>
    <t>Réseaux d’évacuation</t>
  </si>
  <si>
    <t>VENTILATION</t>
  </si>
  <si>
    <t>4.1.</t>
  </si>
  <si>
    <t>4.2.</t>
  </si>
  <si>
    <t>4.3.</t>
  </si>
  <si>
    <t>Bouches de reprise</t>
  </si>
  <si>
    <t>MISE EN SERVICE ET ESSAIS</t>
  </si>
  <si>
    <t>TOTAL HT</t>
  </si>
  <si>
    <t>TVA</t>
  </si>
  <si>
    <t>TOTAL TTC</t>
  </si>
  <si>
    <t xml:space="preserve">L'entreprise est tenue de vérifier les quantités proposées en fonction des documents d'appel d'offre qui lui sont </t>
  </si>
  <si>
    <t xml:space="preserve">fournis : CCTP, pièces graphiques etc...  Et de signaler toutes erreurs ou ommissions. </t>
  </si>
  <si>
    <t>Le marché notifié, aucune modification ne pourra sans l'accord de la maitrise d'œuvre ou de la maitrise d'ouvrage.</t>
  </si>
  <si>
    <t xml:space="preserve">CONDITIONS PARTICULIÈRES D'EXÉCUTION DES TRAVAUX </t>
  </si>
  <si>
    <t>DESCRIPTIONS DES OUVRAGES</t>
  </si>
  <si>
    <t>ALIMENTATION DE CHANTIER</t>
  </si>
  <si>
    <t>ALIMENTATIONS ÉLECTRIQUES EN ATTENTE</t>
  </si>
  <si>
    <t>DISTRIBUTION</t>
  </si>
  <si>
    <t xml:space="preserve">CABLAGE INFORMATIQUE </t>
  </si>
  <si>
    <t>APPAREILLAGE</t>
  </si>
  <si>
    <t>Prise RJ45</t>
  </si>
  <si>
    <t>ÉCLAIRAGE INTÉRIEUR ET EXTÉRIEUR</t>
  </si>
  <si>
    <t>Type A</t>
  </si>
  <si>
    <t>Type B</t>
  </si>
  <si>
    <t>Type C</t>
  </si>
  <si>
    <t>Type D</t>
  </si>
  <si>
    <t>Type E</t>
  </si>
  <si>
    <t>Type F</t>
  </si>
  <si>
    <t>Simple allumage</t>
  </si>
  <si>
    <t>CONFORMITÉ – MISE EN SERVICE – ESSAIS</t>
  </si>
  <si>
    <t>PRESCRIPTIONS TECHNIQUES GENERALES</t>
  </si>
  <si>
    <t>For</t>
  </si>
  <si>
    <t>Ens.</t>
  </si>
  <si>
    <t>DOSSIER D'EXECUTION ET PLANS D'EXECUTION</t>
  </si>
  <si>
    <t xml:space="preserve">ETUDE STRUCTURE BETON ARME </t>
  </si>
  <si>
    <t>NATURE DU SOL, BASE POUR FONDATIONS</t>
  </si>
  <si>
    <t>DONNES</t>
  </si>
  <si>
    <t xml:space="preserve">STABILITE AU FEU </t>
  </si>
  <si>
    <t>CHARGES PERMANENTES</t>
  </si>
  <si>
    <t>PRISE DE POSSESSION DU CHANTIER</t>
  </si>
  <si>
    <t>GESTION LIES AUX TROUBLES DU CHANTIER EN SITE OCCUPE</t>
  </si>
  <si>
    <t>RELATIONS AVEC LES SERVICES ADMINISTRATIFS</t>
  </si>
  <si>
    <t>PROTECTION DES EQUIPEMENTS</t>
  </si>
  <si>
    <t>ORGANISATION COLLECTIVE DE CHANTIER</t>
  </si>
  <si>
    <t>PROTECTIONS COLLECTIVES</t>
  </si>
  <si>
    <t>DISPOSITIF DE SECURITE</t>
  </si>
  <si>
    <t xml:space="preserve">VEHICULES ET ENGINS DE CHANTIER </t>
  </si>
  <si>
    <t>VEHICULES PERSONNELS</t>
  </si>
  <si>
    <t>ZONE DE STOCKAGE</t>
  </si>
  <si>
    <t>BASE DE VIE</t>
  </si>
  <si>
    <t>PANNEAUX DE CHANTIER</t>
  </si>
  <si>
    <t>CLOTURE DU CHANTIER</t>
  </si>
  <si>
    <t>NETTOYAGE ET ENTRETIEN DES INSTALLATIONS DE CHANTIER</t>
  </si>
  <si>
    <t>PRECAUTIONS A PRENDRE ET TRAVAUX PREPARATOIRES</t>
  </si>
  <si>
    <t>GESTION LIES AUX TROUBLES DU CHANTIER</t>
  </si>
  <si>
    <t>CIRCULATION ET ACCES</t>
  </si>
  <si>
    <t>MOYENS DE LEVAGE</t>
  </si>
  <si>
    <t>TRI SELECTIF</t>
  </si>
  <si>
    <t>RECONNAISSANCE DES EXISTANTS</t>
  </si>
  <si>
    <t>PROTECTION ET SAUVEGARDE DES EXISTANTS</t>
  </si>
  <si>
    <t>TRAVAUX DE DEMOLITION</t>
  </si>
  <si>
    <t>SORTIE ET ENLEVEMENT DES MATERIAUX DE DEMOLITION ET GRAVOIS</t>
  </si>
  <si>
    <t>GENERALITES</t>
  </si>
  <si>
    <t>2.4.01	 Décapage du terrain</t>
  </si>
  <si>
    <t>2.4.02	 Terrassement en pleine masse</t>
  </si>
  <si>
    <r>
      <t>M</t>
    </r>
    <r>
      <rPr>
        <vertAlign val="superscript"/>
        <sz val="10"/>
        <rFont val="Arial Narrow"/>
        <family val="2"/>
      </rPr>
      <t>3</t>
    </r>
  </si>
  <si>
    <t>HYPOTHESE DE CALCUL ET PRINCIPE DES FONDATIONS</t>
  </si>
  <si>
    <t>FOUILLES EN RIGOLES ET TROUS</t>
  </si>
  <si>
    <t xml:space="preserve">REBOUCHAGE DES FOUILLES </t>
  </si>
  <si>
    <t>DEBLAIS DES EXCEDENTS DES FOUILLES</t>
  </si>
  <si>
    <t>ETANCHEITE EN PARTIE VERTICALE</t>
  </si>
  <si>
    <t>DRESSEMENTS</t>
  </si>
  <si>
    <t>SEUILS DES BAIES</t>
  </si>
  <si>
    <t>GARNISSAGE</t>
  </si>
  <si>
    <t xml:space="preserve">CHAMBRE DE TIRAGE PREFABRIQUEE </t>
  </si>
  <si>
    <t>HYDROCURAGE ET INSPECTION VIDEO</t>
  </si>
  <si>
    <t>2.1.01	 Echafaudage</t>
  </si>
  <si>
    <t xml:space="preserve">MISE EN ŒUVRE DES SYSTEMES DECORATIFS </t>
  </si>
  <si>
    <t>POINTS PARTICULIERS</t>
  </si>
  <si>
    <t>PEINTURE DECORATIVE - CLASSE D2 (E3V2W2A0)</t>
  </si>
  <si>
    <t>2.1. GENERALITES</t>
  </si>
  <si>
    <t>2.2. TRAVAUX PREPARATOIRES</t>
  </si>
  <si>
    <t>CLASSEMENT - LABELS - CONFORMITE</t>
  </si>
  <si>
    <t>ENGAGEMENT DE CONFORMITE</t>
  </si>
  <si>
    <t>VITRAGES</t>
  </si>
  <si>
    <t>NOTA</t>
  </si>
  <si>
    <t>NATURE DES MENUISERIES</t>
  </si>
  <si>
    <t>CONTRAINTES TECHNIQUES</t>
  </si>
  <si>
    <t>MAINS COURANTES INTERIEURES</t>
  </si>
  <si>
    <t>2.0. GENERALITES</t>
  </si>
  <si>
    <t>PRESENTATION DU DEVIS</t>
  </si>
  <si>
    <t>HUISSERIES ET DORMANTS</t>
  </si>
  <si>
    <t>PORTES</t>
  </si>
  <si>
    <t>FERRAGE</t>
  </si>
  <si>
    <t>QUINCAILLERIE - SERRURES</t>
  </si>
  <si>
    <t>ORGANIGRAMME DES CLES</t>
  </si>
  <si>
    <t>2.0.01	 Organigramme des clés</t>
  </si>
  <si>
    <t>2.1. BLOCS PORTES DE SECURITE</t>
  </si>
  <si>
    <t>2.2. BLOCS PORTES COURANTES</t>
  </si>
  <si>
    <t>PORTE PLEINE ACOUSTIQUE</t>
  </si>
  <si>
    <t>SIGNALETIQUE</t>
  </si>
  <si>
    <t>HABILLAGE COLLE DES MURS INTERIEURS</t>
  </si>
  <si>
    <t>PERCEMENTS – INCORPORATIONS ET FIXATIONS</t>
  </si>
  <si>
    <t>SUSPENSION DES FAUX PLAFONDS</t>
  </si>
  <si>
    <t>FAUX PLAFOND EN PLAQUE DE PLATRE</t>
  </si>
  <si>
    <t>2.3. REVETEMENT MURAUX</t>
  </si>
  <si>
    <t>2.3.01	 Etanchéité verticale</t>
  </si>
  <si>
    <t>2.3.03	 Joints d’étanchéité</t>
  </si>
  <si>
    <t>2.4. DIVERS</t>
  </si>
  <si>
    <t>TAPIS DE PROPRETE</t>
  </si>
  <si>
    <t>2.4.01	 Tapis de propreté</t>
  </si>
  <si>
    <t>DOUBLES CADRES POUR TRAPPES D'ACCES OU DE REGARDS</t>
  </si>
  <si>
    <t>PREPARATION</t>
  </si>
  <si>
    <t>REBOUCHAGE</t>
  </si>
  <si>
    <t>REVETEMENT PVC ANTI-DERAPANT</t>
  </si>
  <si>
    <t>PROFILES DE RIVES LIBRE</t>
  </si>
  <si>
    <t xml:space="preserve">PERCEMENTS – INCORPORATIONS </t>
  </si>
  <si>
    <t>PLAFOND EN DALLE DE FIBRES MINERALES</t>
  </si>
  <si>
    <t>COFFRET DE BRASSAGE</t>
  </si>
  <si>
    <t>Va et vient</t>
  </si>
  <si>
    <t>2.2.01	 Constat d’huissier</t>
  </si>
  <si>
    <t>2.2.02	 D.I.C.T</t>
  </si>
  <si>
    <t>ETUDE DE SOL</t>
  </si>
  <si>
    <t>2.2.01	 Etude de sol de type G2 PRO</t>
  </si>
  <si>
    <t>2.2.03	 Dossier d’exécution</t>
  </si>
  <si>
    <t xml:space="preserve">2.2.04	 Implantation des ouvrages </t>
  </si>
  <si>
    <t>2.3. GENERALITES – INSTALLATION DE CHANTIER</t>
  </si>
  <si>
    <t>2.3.01	 Dispositif de sécurité</t>
  </si>
  <si>
    <t>2.3.02	 Zone de stockage</t>
  </si>
  <si>
    <t>2.3.03	 Base de vie</t>
  </si>
  <si>
    <t>2.3.04	 Panneaux de chantier</t>
  </si>
  <si>
    <t>2.3.05	 Clôture de chantier</t>
  </si>
  <si>
    <t>2.3.06	 Moyens de levage</t>
  </si>
  <si>
    <t>2.3.07	 Tri sélectif</t>
  </si>
  <si>
    <t>2.4.  TRAVAUX D’ETANCHEITE VERTICALE DES MURS ENTERRES</t>
  </si>
  <si>
    <t>EPUISEMENT</t>
  </si>
  <si>
    <t>2.4.03	 Epuisement</t>
  </si>
  <si>
    <t>REGARD FAISANT FACON DE COURS ANGLAISE</t>
  </si>
  <si>
    <t>2.4.04	 Regard faisant façon de cours anglaise</t>
  </si>
  <si>
    <t>2.4.05	 Etanchéité en partie verticale</t>
  </si>
  <si>
    <t>RESEAU DE DRAINAGE</t>
  </si>
  <si>
    <t>2.4.06	 Réseau de drainage</t>
  </si>
  <si>
    <t>REMBLAIS AU POURTOUR DU BATIMENT</t>
  </si>
  <si>
    <t>2.4.07	 Remblais au pourtour du bâtiment</t>
  </si>
  <si>
    <t>EVACUATION</t>
  </si>
  <si>
    <t>2.4.08	 Evacuation</t>
  </si>
  <si>
    <t>REMISE EN PLACE ET/OU APPORT DE TERRE VEGETALE</t>
  </si>
  <si>
    <t>2.4.09	 Remise en place et/ou apport de terre végétale</t>
  </si>
  <si>
    <t>2.5.  TRAVAUX POUR MISE EN PLACE DE L’ESCALIER EXTERIEUR</t>
  </si>
  <si>
    <t>2.5.01	 Décapage du terrain</t>
  </si>
  <si>
    <t>2.5.02	 Fouilles en rigoles et en trous</t>
  </si>
  <si>
    <t>2.5.03	 Rebouchage des fouilles</t>
  </si>
  <si>
    <t>2.5.04	 Epuisement</t>
  </si>
  <si>
    <t>2.5.05	 Déblais</t>
  </si>
  <si>
    <t xml:space="preserve">GROS BETON ET BETON DE PROPRETE </t>
  </si>
  <si>
    <t>2.5.06	 Gros béton et béton de propreté</t>
  </si>
  <si>
    <t xml:space="preserve">SEMELLES ISOLEES </t>
  </si>
  <si>
    <t>2.5.07	 Semelles isolées</t>
  </si>
  <si>
    <t>PLATINES DE PRESCELLEMENT</t>
  </si>
  <si>
    <t>2.5.08	 Platines de pré scellement</t>
  </si>
  <si>
    <t>2.6.  RESEAUX EXTERIEURS</t>
  </si>
  <si>
    <t>TRAVAUX PRELIMINAIRES DE DEPOSE DES RESEAUX EXISTANTS</t>
  </si>
  <si>
    <t>2.6.01	 Travaux préliminaires de dépose des réseaux existants</t>
  </si>
  <si>
    <t>RESEAU CHAUFFAGE</t>
  </si>
  <si>
    <t>2.6.02	 Réseau chauffage</t>
  </si>
  <si>
    <t xml:space="preserve">RESEAU COURANT FAIBLE </t>
  </si>
  <si>
    <t>2.6.03	 Réseau courant faible</t>
  </si>
  <si>
    <t>2.7.  REMISE EN ETAT DES ABORDS</t>
  </si>
  <si>
    <t>DELIMITATION DE MATERIAUX</t>
  </si>
  <si>
    <t>NIVELLEMENT ET COMPACTAGE DES FONDS DE FORME</t>
  </si>
  <si>
    <t>HYPOTHESE DE CALCUL – MODE OPERATOIRE</t>
  </si>
  <si>
    <t>CONSISTANCE DES TRAVAUX</t>
  </si>
  <si>
    <t>REPRISE CHAUSSEE TRAFFIC LEGER FINITION ENROBE 0/6</t>
  </si>
  <si>
    <t>2.7.01	 Reprise chaussée traffic léger finition enrobé 0/6</t>
  </si>
  <si>
    <t>REMISE EN ETAT DES ZONES D’ESPACES VERTS</t>
  </si>
  <si>
    <t>2.7.02	 Remise en état des zones d’espaces verts</t>
  </si>
  <si>
    <t>ENGAZONNEMENT PAR SEMIS EN PLACE SUR TERRE VEGETALE</t>
  </si>
  <si>
    <t>2.7.03	 Engazonnement par semis en place sur terre végétale</t>
  </si>
  <si>
    <t>2.8.  TRAVAUX DANS EXISTANT</t>
  </si>
  <si>
    <t>ENGINS ET MATERIELS DE CHANTIER BRUYANT</t>
  </si>
  <si>
    <t>DEPOSE DES MENUISERIES EXTERIEURES EXISTANTES</t>
  </si>
  <si>
    <t>2.8.02	 Dépose des menuiseries extérieures existantes</t>
  </si>
  <si>
    <t>2.8.03	 Mise en place de porte provisoire</t>
  </si>
  <si>
    <t>2.8.04	 Mise en place de fermetures provisoires</t>
  </si>
  <si>
    <t>DEMOLITION DES MURS PORTEURS</t>
  </si>
  <si>
    <t>SCIAGE DES APPUIS MACONNES DEBORDANTS</t>
  </si>
  <si>
    <t>PERCEMENTS TECHNIQUES</t>
  </si>
  <si>
    <t>RENFORCEMENT DE PLANCHER</t>
  </si>
  <si>
    <t>MODIFICATIONS D’OUVERTURES EXISTANTES</t>
  </si>
  <si>
    <t>OBTURATION D’OUVERTURES EXISTANTES</t>
  </si>
  <si>
    <t>CREATION D’OUVERTURES</t>
  </si>
  <si>
    <t>2.9.  OUVRAGES DIVERS</t>
  </si>
  <si>
    <t>APPUIS DE BAIES</t>
  </si>
  <si>
    <t>LOT  01 – GROS-ŒUVRE - VRD</t>
  </si>
  <si>
    <t>REHABILITATION DES BATIMENTS A ET B
CENTRE HOSPITALIER NORD MAYENNE
416 BOULEVARD LINTIER - 53100 MAYENNE</t>
  </si>
  <si>
    <t>LOT  02 – RAVALEMENT</t>
  </si>
  <si>
    <t>2.1. TRAVAUX PREPARATOIRES</t>
  </si>
  <si>
    <t>SOUS FACES ET PLAFONDS EXTERIEURS</t>
  </si>
  <si>
    <t>2.1.02	 Dépose et évacuation des sous faces et plafonds extérieurs existants</t>
  </si>
  <si>
    <t>PREPARATION DES SUPPORTS</t>
  </si>
  <si>
    <t>2.2. RAVALEMENT ET PAREMENTS EXTERIEURS</t>
  </si>
  <si>
    <t>SYSTEME D’ISOLATION THERMIQUE PAR L’EXTERIEUR EN PARTIES COURANTES</t>
  </si>
  <si>
    <t>2.2.01	 ITE en surface courante : R=4.5m²K/W, épaisseur 140 mm – Finition enduit hydraulique</t>
  </si>
  <si>
    <t>SYSTEME D’ISOLATION THERMIQUE PAR L’EXTERIEUR DES TABLEAUX ET VOUSSURES DE BAIES</t>
  </si>
  <si>
    <t>2.2.02	 ITE des tableaux et linteaux : R=2.55m²K/W, épaisseur 80 mm minimum – Finition enduit hydraulique</t>
  </si>
  <si>
    <t>TRAITEMENT DES POINTS SINGULIERS – PROFILS ET ACCESSOIRES</t>
  </si>
  <si>
    <t>2.2.03	 Profilés de départ</t>
  </si>
  <si>
    <t>2.2.04	 Renforts d’angle</t>
  </si>
  <si>
    <t>2.2.05	 Profilés d’angles horizontaux</t>
  </si>
  <si>
    <t>2.2.06	 Profilés d’angles verticaux</t>
  </si>
  <si>
    <t>2.2.07	 Bavettes</t>
  </si>
  <si>
    <t>2.2.08	 Fixation de type Tra-Wik - PH</t>
  </si>
  <si>
    <t>2.2.09	 Cylindre de montage de type Zirillo</t>
  </si>
  <si>
    <t>2.3. REVETEMENT SUR PAROIS EXTERIEURES</t>
  </si>
  <si>
    <t>2.3.01	 Peinture décorative - Classe D2 (E3V2W2A0), sur support enduit existant</t>
  </si>
  <si>
    <t>2.3.02	 Peinture décorative - Classe D2 (E3V2W2A0), sur support béton</t>
  </si>
  <si>
    <t>2.4. PEINTURE EXTERIEURE</t>
  </si>
  <si>
    <t>2.4.01	 Sur ouvrages métalliques</t>
  </si>
  <si>
    <t>LOT  03 – MENUISERIES EXTERIEURES PVC</t>
  </si>
  <si>
    <t>2.2. MENUISERIES PVC</t>
  </si>
  <si>
    <t>GENERALITE</t>
  </si>
  <si>
    <t>PRECADRE</t>
  </si>
  <si>
    <t>2.2.01	 Précadre (compris dans le prix unitaire de chaque menuiserie)</t>
  </si>
  <si>
    <t>2.2.02	 Châssis 2 vantaux ouvrant à la française sur allège maçonnée de 94 cm type M03</t>
  </si>
  <si>
    <t>2.2.03	 Châssis 2 vantaux ouvrant à la française sur allège maçonnée de 94 cm type M04</t>
  </si>
  <si>
    <t>2.2.04	 Châssis 2 vantaux ouvrant à la française sur allège maçonnée de 84 cm type M06</t>
  </si>
  <si>
    <t>2.2.05	 Châssis 2 vantaux sur allège maçonnée de 120 cm type M07</t>
  </si>
  <si>
    <t>2.2.06	 Châssis 2 vantaux ouvrant à la française sur allège maçonnée de 80 cm type M08</t>
  </si>
  <si>
    <t>2.2.07	 Porte fenêtre 1 vantail type M01</t>
  </si>
  <si>
    <t>2.2.08	 Ensemble vitré type M02</t>
  </si>
  <si>
    <t>2.2.09	 Ensemble vitré type M05</t>
  </si>
  <si>
    <t>2.3. VOLETS ROULANTS</t>
  </si>
  <si>
    <t>VOLETS ROULANTS TRADITIONNELS</t>
  </si>
  <si>
    <t>2.3.01	 Volets roulants PVC motorisés</t>
  </si>
  <si>
    <t>M1</t>
  </si>
  <si>
    <t>M2</t>
  </si>
  <si>
    <t>M3</t>
  </si>
  <si>
    <t>M4</t>
  </si>
  <si>
    <t>M5</t>
  </si>
  <si>
    <t>M6</t>
  </si>
  <si>
    <t>2.3.02	 Plus-value pour volets roulants aluminium motorisés</t>
  </si>
  <si>
    <t>OPACITE</t>
  </si>
  <si>
    <t>2.4.01	 Vitrage dépoli</t>
  </si>
  <si>
    <t>2.4.02	 Bavettes d’appuis</t>
  </si>
  <si>
    <t>GRILLES DE VENTILATION</t>
  </si>
  <si>
    <t>LOT  04 – MENUISERIES ALUMINIUM - METALLERIE</t>
  </si>
  <si>
    <t>2.2A.01 	Précadre (compris dans le prix unitaire de chaque menuiserie)</t>
  </si>
  <si>
    <t>PORTAIL BASCULANT NON DEBORDANT</t>
  </si>
  <si>
    <t>PARE-VUE FIXE EN AILE D’AVION</t>
  </si>
  <si>
    <t>PROTECTION MECANIQUE</t>
  </si>
  <si>
    <t>GARDE-CORPS DES FENETRES</t>
  </si>
  <si>
    <t>PALIER ET EMMARCHEMENT EXTERIEUR</t>
  </si>
  <si>
    <t>DETALONNAGE</t>
  </si>
  <si>
    <t>2.1.01	Porte coupe-feu 1/2 h – 1 vantail – prépeinte</t>
  </si>
  <si>
    <t>PORTES INTERIEURES ALVEOLAIRES DES LOGEMENTS</t>
  </si>
  <si>
    <t>2.2.01	 Porte alvéolaire avec serrure type S2 - prépeinte</t>
  </si>
  <si>
    <t>2.2.02	 Porte alvéolaire avec serrure type S4 - prépeintee</t>
  </si>
  <si>
    <t>PORTES PALIERES DES LOGEMENTS</t>
  </si>
  <si>
    <t>2.2.03	 Porte palière – 1 vantail – finition stratifié avec un affaiblissement RA &gt; 39 dB</t>
  </si>
  <si>
    <t>BLOC-PORTE A GALANDAGE</t>
  </si>
  <si>
    <t>2.3. EQUIPEMENT DES PORTES</t>
  </si>
  <si>
    <t>2.3.01	 Butées de porte</t>
  </si>
  <si>
    <t>2.3.02	 Signalétique</t>
  </si>
  <si>
    <t>NUMEROTATION ET SIGNALETIQUE</t>
  </si>
  <si>
    <t>2.3.03	 Numérotation et signalétique de 100 x 100 mm</t>
  </si>
  <si>
    <t>2.4. PLACARDS</t>
  </si>
  <si>
    <t>2.4.01	 Façades de placard coulissantes acier</t>
  </si>
  <si>
    <t>FAÇADES DE PLACARDS OUVRANT A LA FRANÇAISE</t>
  </si>
  <si>
    <t>2.4.02	 Façades de placard pivotante des TGBT – 1 vantail</t>
  </si>
  <si>
    <t>2.4.03	 Façades de placard pivotante – 1 vantail</t>
  </si>
  <si>
    <t>2.4.04	 Façades de placard pivotante – 2 vantaux</t>
  </si>
  <si>
    <t>2.4.05	 Aménagement de type A</t>
  </si>
  <si>
    <t>2.4.06	 Aménagement de type B</t>
  </si>
  <si>
    <t>2.5. GAINES TECHNIQUES</t>
  </si>
  <si>
    <t>TRAPPES DE COMBLES</t>
  </si>
  <si>
    <t>2.5.01	 Trappe CF ½ H de comble ou de plafond</t>
  </si>
  <si>
    <t>FACADES DE GAINES</t>
  </si>
  <si>
    <t>2.5.02	 Façades de gaines finition à peindre</t>
  </si>
  <si>
    <t>2.6. MENUISERIES DIVERSES</t>
  </si>
  <si>
    <t>2.6.01	 Plinthes bois</t>
  </si>
  <si>
    <t>2.6.02	 Couvre joints</t>
  </si>
  <si>
    <t>CIMAISE RAINUREE</t>
  </si>
  <si>
    <t>2.6.03	 Cimaise rainurée</t>
  </si>
  <si>
    <t>COFFRE DE VOLET ROULANT</t>
  </si>
  <si>
    <t>2.6.04	 Coffre de volets roulants</t>
  </si>
  <si>
    <t>2.6.05	 Grilles de ventilation</t>
  </si>
  <si>
    <t>TABLETTE</t>
  </si>
  <si>
    <t>2.6.06	 Tablette</t>
  </si>
  <si>
    <t>SOMME FORFAITAIRE</t>
  </si>
  <si>
    <t>2.7. ELEMENTS PARTICULIERS D’AGENCEMENT</t>
  </si>
  <si>
    <t>PLAN DE TOILETTE EN STRATIFIE</t>
  </si>
  <si>
    <t>2.7.01	 Plan de toilette en stratifié</t>
  </si>
  <si>
    <t>2.7.02	 Eléments de cuisine</t>
  </si>
  <si>
    <t>LOT  05 – MENUISERIES INTERIEURES BOIS</t>
  </si>
  <si>
    <t>LOT  06 – DOUBLAGES CLOISONS FAUX-PLAFONDS</t>
  </si>
  <si>
    <t>2.1.  DOUBLAGES</t>
  </si>
  <si>
    <t xml:space="preserve">DOUBLAGE THERMIQUE EN PLAQUES DE PLATRE </t>
  </si>
  <si>
    <t>2.1.01	 Doublage thermique avec un R=3.75m²K/W, épaisseur 120 mm</t>
  </si>
  <si>
    <t>2.1.02	 Doublage thermique avec un R=4.35m²K/W, épaisseur 140 mm</t>
  </si>
  <si>
    <t>2.1.03	 Doublage thermique avec un R=1.85m²K/W, épaisseur 60 mm</t>
  </si>
  <si>
    <t>2.1.04	 Doublage thermique ERP avec un R=3.75m²K/W, épaisseur 120 mm</t>
  </si>
  <si>
    <t>2.1.05	 Doublage thermique ERP avec un R=1.85m²K/W, épaisseur 60 mm</t>
  </si>
  <si>
    <t>2.1.06	 Habillage collé</t>
  </si>
  <si>
    <t>2.2.  CLOISONNEMENT</t>
  </si>
  <si>
    <t xml:space="preserve">CLOISONS EN PLAQUES DE PLATRE 72/48 </t>
  </si>
  <si>
    <t>2.2.01	 Cloison en plaques de plâtre 72/48</t>
  </si>
  <si>
    <t xml:space="preserve">CLOISONS EN PLAQUES DE PLATRE 95/70 </t>
  </si>
  <si>
    <t>2.2.02	 Cloison en plaques de plâtre 95/70</t>
  </si>
  <si>
    <t xml:space="preserve">CLOISONS EN PLAQUES DE PLATRE 98/62S </t>
  </si>
  <si>
    <t>2.2.03	 Cloison en plaques de plâtre 98/62s - toute hauteur à réaliser de plancher à plancher</t>
  </si>
  <si>
    <t xml:space="preserve">CLOISONS EN PLAQUES DE PLATRE S180 </t>
  </si>
  <si>
    <t>2.2.05	 Cloison en plaques de plâtre S180 - toute hauteur à réaliser de plancher à plancher</t>
  </si>
  <si>
    <t>2.2.04	 Cloison en plaques de plâtre 98/62s – Hauteur jusque sous plafond plâtre non apparent</t>
  </si>
  <si>
    <t>2.2.06	 Cloison en plaques de plâtre S180 – Hauteur jusque sous plafond plâtre non apparent</t>
  </si>
  <si>
    <t>2.3. GAINES TECHNIQUES</t>
  </si>
  <si>
    <t>2.3.01	 Cloisons de gaine</t>
  </si>
  <si>
    <t>SOFFITE</t>
  </si>
  <si>
    <t>2.3.02	 Soffite</t>
  </si>
  <si>
    <t>CLOISONNEMENT EN CARREAUX DE PLATRE</t>
  </si>
  <si>
    <t>2.3.04	 Cloisons gaines techniques palières en carreaux de plâtre plein</t>
  </si>
  <si>
    <t>2.4. PLAFONDS</t>
  </si>
  <si>
    <t>2.4.01	 Plafond CF 1H</t>
  </si>
  <si>
    <t>FAUX PLAFOND COUPE-FEU 1 H.</t>
  </si>
  <si>
    <t>2.4.02	 Plafond CF 1H – non apparent</t>
  </si>
  <si>
    <t>2.4.03	 Plafond en plaques de plâtre 1 BA 13</t>
  </si>
  <si>
    <t>FAUX PLAFOND SURBAISSE POUR PASSAGE RESEAUX</t>
  </si>
  <si>
    <t>2.4.04	 Plafond surbaissé 1 plaque</t>
  </si>
  <si>
    <t>2.4.05	 Plafonds dalles 600 mm x 600 mm type PERLA OP1.00 de chez ARMSTRONG ou similaire</t>
  </si>
  <si>
    <t>2.4.06	 Retombées de faux plafonds</t>
  </si>
  <si>
    <t xml:space="preserve">ISOLATION DEROULEE </t>
  </si>
  <si>
    <t>2.4.07	 Isolation déroulée avec un R ≥ 8.00 m² K/W</t>
  </si>
  <si>
    <t>ISOLATION THERMIQUE PAR PROJECTION EN SOUS FACE DE PLANCHER</t>
  </si>
  <si>
    <t>2.4.08	 Isolation projetée avec un R ≥ 3.55 m² K/W</t>
  </si>
  <si>
    <t>2.5. PAREMENTS SPECIFIQUES</t>
  </si>
  <si>
    <t>2.5.01	 Plus-value plaque Hydro</t>
  </si>
  <si>
    <t>2.5.02	 Plus-value plaque incombustible</t>
  </si>
  <si>
    <t>2.6. OUVRAGES DIVERS</t>
  </si>
  <si>
    <t>2.6.01 	Huisserie</t>
  </si>
  <si>
    <t>2.6.02	 Renforcement</t>
  </si>
  <si>
    <t>LOT  07 – CARRELAGE - FAIENCES</t>
  </si>
  <si>
    <t>2.1.01	Rebouchage</t>
  </si>
  <si>
    <t>2.1.02	 Enduit de lissage</t>
  </si>
  <si>
    <t xml:space="preserve">RESILIANT PHONIQUE </t>
  </si>
  <si>
    <t>2.1.03	 Résiliant phonique sous carrelage collé</t>
  </si>
  <si>
    <t>2.2.  REVETEMENT DE SOL</t>
  </si>
  <si>
    <t>GRES CERAME 45 X 45</t>
  </si>
  <si>
    <t>2.2.01	 Grés cérame 45 x 45 cm en pose collée – surface courante</t>
  </si>
  <si>
    <t>2.2.02	 Grés cérame 45 x 45 cm – plinthes assorties 8 X 45 CM</t>
  </si>
  <si>
    <t>CARRELAGE GRES CERAME 45 X 45 SUR MARCHE D’ESCALIER</t>
  </si>
  <si>
    <t>2.2.03	 Grés cérame 45 x 45 cm en pose collée – Marche d’escalier</t>
  </si>
  <si>
    <t>2.2.04	 Grés cérame 45 x 45 cm – plinthes assorties 8 X 45 CM</t>
  </si>
  <si>
    <t>BANDE PODOTACTILE ANTI DERAPANTE</t>
  </si>
  <si>
    <t>2.2.05	 Bande podotactile anti dérapante</t>
  </si>
  <si>
    <t>FAÏENCES</t>
  </si>
  <si>
    <t>JOINTS DE FRACTIONNEMENT</t>
  </si>
  <si>
    <t>JOINTS DE DILATATION</t>
  </si>
  <si>
    <t>2.2.  REVETEMENT DE SOL PLASTIQUES</t>
  </si>
  <si>
    <t>SOL PLASTIQUE EN LES U2SP3</t>
  </si>
  <si>
    <t>2.2.01	 Sol plastique en lès U2SP3</t>
  </si>
  <si>
    <t>SOL PLASTIQUE EN LES U4P3</t>
  </si>
  <si>
    <t>2.2.02	 Sol plastique en lès U4P3</t>
  </si>
  <si>
    <t>2.2.03	 Revêtement PVC anti-dérapant en lès U4P3</t>
  </si>
  <si>
    <t>2.2.04	 Sous-couche d’isolation acoustique</t>
  </si>
  <si>
    <t>2.2.05	 Profilé pour seuil de porte</t>
  </si>
  <si>
    <t>2.2.06	 Plinthe sur forme d’appui</t>
  </si>
  <si>
    <t>2.2.07	 Angle rentrant sur forme</t>
  </si>
  <si>
    <t>2.3.01	 Barre de seuil</t>
  </si>
  <si>
    <t>2.3.02	 Joints à la pompe</t>
  </si>
  <si>
    <t>2.3.03	 Joint de dilatation</t>
  </si>
  <si>
    <t>2.3.04	 Nettoyage</t>
  </si>
  <si>
    <t>2.3.05	 Protection</t>
  </si>
  <si>
    <t>LOT  08 – REVETEMENTS DE SOLS SOUPLES</t>
  </si>
  <si>
    <t>2.1.  PEINTURE INTERIEUR SUR OUVRAGES DIVERS</t>
  </si>
  <si>
    <t>2.1.01	 Sur ouvrage bois</t>
  </si>
  <si>
    <t>2.1.02	 Sur ouvrage métalliques</t>
  </si>
  <si>
    <t>2.1.03	 Sur ouvrage PVC</t>
  </si>
  <si>
    <t>SUR OUVRAGES BOIS A VERNIR</t>
  </si>
  <si>
    <t>2.1.04	 Sur ouvrages bois à vernir</t>
  </si>
  <si>
    <t>2.2.  REVETEMENT SUR PAROIS INTERIEURES</t>
  </si>
  <si>
    <t>2.2.01	 Murs peints</t>
  </si>
  <si>
    <t xml:space="preserve">PEINTURE SUR TOILE INTISSE </t>
  </si>
  <si>
    <t>2.2.02 	Peinture sur toile intissé</t>
  </si>
  <si>
    <t xml:space="preserve">2.3.  REVETEMENT EN PLAFOND </t>
  </si>
  <si>
    <t>2.3.01	 Peinture en plafond intérieur</t>
  </si>
  <si>
    <t xml:space="preserve">JOINTS ACRYLIQUE  </t>
  </si>
  <si>
    <t>2.4.01	 Joint à la pompe</t>
  </si>
  <si>
    <t xml:space="preserve">PROTECTION DES ANGLES VIFS  </t>
  </si>
  <si>
    <t>2.4.02	 Protection des angles vifs</t>
  </si>
  <si>
    <t>2.5.  NETTOYAGE</t>
  </si>
  <si>
    <t>2.5.01	 Nettoyage 1ére phase</t>
  </si>
  <si>
    <t>2.5.02	 Nettoyage 2éme phase</t>
  </si>
  <si>
    <t>2.5.03	 Nettoyage 3éme phase</t>
  </si>
  <si>
    <t>LOT  09 – PEINTURE - REVETEMENTS MURAUX</t>
  </si>
  <si>
    <t>RÉHABILITATION 
DES BÂTIMENTS A ET B - CHNM</t>
  </si>
  <si>
    <t>DPGF : LOT N°10_x000D_</t>
  </si>
  <si>
    <t>ETUDES EXECUTION</t>
  </si>
  <si>
    <t>DEPOSE</t>
  </si>
  <si>
    <t>ALIMENTATION GENERALE</t>
  </si>
  <si>
    <t>ECLAIRAGE DE SECURITE</t>
  </si>
  <si>
    <t>BATIMENT A - LOGEMENT</t>
  </si>
  <si>
    <t>TABLEAU GENERAL BASSE TENSION ET PROTECTIONS</t>
  </si>
  <si>
    <t>ALIMENTATIONS ÉLECTRIQUES EN ATTENTE DES PARTIES COMMUNES</t>
  </si>
  <si>
    <t>ECLAIRAGES DES PARTIES COMMUNES</t>
  </si>
  <si>
    <t>Type 1</t>
  </si>
  <si>
    <t>Type 2</t>
  </si>
  <si>
    <t>Type 3</t>
  </si>
  <si>
    <t>Commande</t>
  </si>
  <si>
    <t xml:space="preserve">ALIMENTATION COLONNE TECHNIQUE </t>
  </si>
  <si>
    <t xml:space="preserve">FIBRE OPTIQUE </t>
  </si>
  <si>
    <t xml:space="preserve">TABLEAU DIVISIONNAIRE </t>
  </si>
  <si>
    <t>ALIMENTATIONS ÉLECTRIQUES EN ATTENTE LOGEMENT</t>
  </si>
  <si>
    <t>DETECTEUR DE FUMEE</t>
  </si>
  <si>
    <t>CONTROLE D’ACCES</t>
  </si>
  <si>
    <t xml:space="preserve">Logiciel programmation </t>
  </si>
  <si>
    <t>Contrôle accès porte éxterieur</t>
  </si>
  <si>
    <t>Poignée électrique porte intérieure</t>
  </si>
  <si>
    <t>BATIMENT B - GARAGE</t>
  </si>
  <si>
    <t>CÂBLAGE INFORMATIQUE</t>
  </si>
  <si>
    <t>Prise de courant</t>
  </si>
  <si>
    <t xml:space="preserve">Contrôle accès  </t>
  </si>
  <si>
    <t>DPGF : LOT N°11_x000D_</t>
  </si>
  <si>
    <t xml:space="preserve">PLOMBERIE </t>
  </si>
  <si>
    <t>3.1.1.</t>
  </si>
  <si>
    <t>3.1.2.</t>
  </si>
  <si>
    <t>3.1.3.</t>
  </si>
  <si>
    <t>Dépose</t>
  </si>
  <si>
    <t>3.1.4.</t>
  </si>
  <si>
    <t>3.1.5.</t>
  </si>
  <si>
    <t>Distribution eau sanitaire froide, eau chaude et eau de bouclage</t>
  </si>
  <si>
    <t>3.1.6.</t>
  </si>
  <si>
    <t>Cuvette WC</t>
  </si>
  <si>
    <t>Ensemble meuble salle de bains</t>
  </si>
  <si>
    <t>Cuisinette</t>
  </si>
  <si>
    <t>Robinet machine à laver</t>
  </si>
  <si>
    <t>3.1.7.</t>
  </si>
  <si>
    <t>3.2.1.</t>
  </si>
  <si>
    <t>Caisson simple flux</t>
  </si>
  <si>
    <t>3.2.2.</t>
  </si>
  <si>
    <t>Alarme ventilation</t>
  </si>
  <si>
    <t>3.2.3.</t>
  </si>
  <si>
    <t>Réseau dextraction</t>
  </si>
  <si>
    <t>3.2.4.</t>
  </si>
  <si>
    <t>Bouches d’extraction</t>
  </si>
  <si>
    <t>3.2.5.</t>
  </si>
  <si>
    <t>Entrées d’air</t>
  </si>
  <si>
    <t>3.2.6.</t>
  </si>
  <si>
    <t>Mise en service</t>
  </si>
  <si>
    <t>CHAUFFAGE</t>
  </si>
  <si>
    <t>3.3.1.</t>
  </si>
  <si>
    <t>Réseau de chaleur</t>
  </si>
  <si>
    <t>3.3.2.</t>
  </si>
  <si>
    <t>Distribution chauffage</t>
  </si>
  <si>
    <t>3.3.3.</t>
  </si>
  <si>
    <t>Radiateurs</t>
  </si>
  <si>
    <t>3.3.4.</t>
  </si>
  <si>
    <t>Sèche-serviettes</t>
  </si>
  <si>
    <t>BATIMENT B – GARAGE</t>
  </si>
  <si>
    <t>4.1.1.</t>
  </si>
  <si>
    <t>4.1.2.</t>
  </si>
  <si>
    <t>4.1.3.</t>
  </si>
  <si>
    <t>4.1.4.</t>
  </si>
  <si>
    <t>Lavabo</t>
  </si>
  <si>
    <t>Evier</t>
  </si>
  <si>
    <t>Alimentation en attente</t>
  </si>
  <si>
    <t>4.1.5.</t>
  </si>
  <si>
    <t>4.2.1.</t>
  </si>
  <si>
    <t>4.2.2.</t>
  </si>
  <si>
    <t>Gaines de ventilation</t>
  </si>
  <si>
    <t>4.2.3.</t>
  </si>
  <si>
    <t>4.2.4.</t>
  </si>
  <si>
    <t>Entrée d’air</t>
  </si>
  <si>
    <t>4.2.5.</t>
  </si>
  <si>
    <t xml:space="preserve">Rejet d’air </t>
  </si>
  <si>
    <t>4.3.1.</t>
  </si>
  <si>
    <t>4.3.2.</t>
  </si>
  <si>
    <t>4.3.3.</t>
  </si>
  <si>
    <t xml:space="preserve">DOUBLAGE THERMIQUE EN PLAQUES DE PLATRE DE TYPE ERP </t>
  </si>
  <si>
    <t>MIROIRS</t>
  </si>
  <si>
    <t>BOITES AUX LETTRES COLLECTIVES EXTERIEURES</t>
  </si>
  <si>
    <t>2.2.04	 Habillage périphérique en médium</t>
  </si>
  <si>
    <t>2.2.05	 Bloc-porte à galandage</t>
  </si>
  <si>
    <t>2.2.06	 Porte à âme pleine - 1 vantail- stratifié</t>
  </si>
  <si>
    <t>TRAVAUX D’EVACUATION</t>
  </si>
  <si>
    <t>2.8.01	 Dépose et évacuation de l’ensemble de l’isolation sur plancher existant</t>
  </si>
  <si>
    <t>2.2.07	 Porte à âme pleine - 1 vantail- prépeinte</t>
  </si>
  <si>
    <t>2.2.08	 Porte pleine – prépeinte - Avec un affaiblissement acoustique de Rw (C ; Ctr) = 39 (-1 ; -3) dB – 1 vantail – stratifié</t>
  </si>
  <si>
    <t>TRAVAUX SUR FAUX-SOLIVAGE EXISTANT</t>
  </si>
  <si>
    <t>2.6.07	 Travaux sur faux-solivage existant</t>
  </si>
  <si>
    <t>2.6.08	 Fermeture provisoire de chantier</t>
  </si>
  <si>
    <t>2.6.09	 Miroirs</t>
  </si>
  <si>
    <t>2.6.010	 Boites aux lettres collectives extérieures</t>
  </si>
  <si>
    <t>2.6.011	 Somme forfaitaire</t>
  </si>
  <si>
    <t>2.3.02	 Faïences 20 x 40</t>
  </si>
  <si>
    <t>DEPOSE DES GRILLES DE PROTECTION DES MENUISERIES</t>
  </si>
  <si>
    <t>2.8.05	 Dépose des grilles de protection des menuiseries</t>
  </si>
  <si>
    <t>2.8.06	 Démolition des murs porteurs</t>
  </si>
  <si>
    <t>2.8.07	 Sciage des appuis maçonnés débordants</t>
  </si>
  <si>
    <t>2.8.08	 Percement dans parois existantes</t>
  </si>
  <si>
    <t>2.8.09	 Dans planchers existants</t>
  </si>
  <si>
    <t>2.8.010	 Réalisation d’un chevêtre pour trappe d’accès aux combles dans plancher poutrelles-hourdis existant</t>
  </si>
  <si>
    <t>2.8.011	 Mise en place d’échafaudages roulants</t>
  </si>
  <si>
    <t>2.8.012	 Etaiement provisoire</t>
  </si>
  <si>
    <t>2.8.013	 Renforcement de plancher</t>
  </si>
  <si>
    <t>2.8.019	 Réservations</t>
  </si>
  <si>
    <t xml:space="preserve">ADAPTATION / MODIFICATION DES FEUILLURES </t>
  </si>
  <si>
    <t>GRILLES DE PROTECTION DES MENUISERIES</t>
  </si>
  <si>
    <t>2.3  DESENFUMAGE</t>
  </si>
  <si>
    <t>2.3.01	 Précadre (compris dans le prix unitaire de chaque menuiserie)</t>
  </si>
  <si>
    <t>INC</t>
  </si>
  <si>
    <t>DESENFUMAGE EN FAÇADE (DENFC)</t>
  </si>
  <si>
    <t xml:space="preserve">2.3.02	 Désenfumage en façade </t>
  </si>
  <si>
    <t>2.4. PORTAILS</t>
  </si>
  <si>
    <t>2.4.01	 Porte de garage basculante non débordante manuelle</t>
  </si>
  <si>
    <t>2.5. PORTES METALLIQUES</t>
  </si>
  <si>
    <t>PORTE METALLIQUE PLEINE ISOLANTE</t>
  </si>
  <si>
    <t>2.5.01	 Porte pleine isolante à 1 vantail – M12</t>
  </si>
  <si>
    <t>2.6.01	 Opacité</t>
  </si>
  <si>
    <t>2.6.02	 Grilles de ventilation</t>
  </si>
  <si>
    <t>2.6.03	 Eléments de visualisation</t>
  </si>
  <si>
    <t xml:space="preserve">2.7. GARDE-CORPS – MAIN COURANTE  </t>
  </si>
  <si>
    <t>2.7.01	 Mains courantes intérieures escaliers</t>
  </si>
  <si>
    <t>2.7.02	 Garde-corps des fenêtres</t>
  </si>
  <si>
    <t xml:space="preserve">2.8. ESCALIERS METALLIQUES </t>
  </si>
  <si>
    <t>2.8.01	 Palier et emmarchement extérieur</t>
  </si>
  <si>
    <t>PROFIL DE FINITION</t>
  </si>
  <si>
    <t>2.4.02	 Profil de finition et de liaison</t>
  </si>
  <si>
    <t>2.4.04	 Doubles cadres (Provision)</t>
  </si>
  <si>
    <t>2.4.05	 Joints de fractionnement</t>
  </si>
  <si>
    <t>2.4.06	 Joints de dilatation</t>
  </si>
  <si>
    <t>2.4.07	 Profilés de rives livre</t>
  </si>
  <si>
    <t>2.4.08	 Socles de rehaussement</t>
  </si>
  <si>
    <t>REBOUCHAGE DE TROUS DANS DALLAGE EXISTANT</t>
  </si>
  <si>
    <t>2.1.03 	Sous faces et plafonds extérieurs</t>
  </si>
  <si>
    <t>2.1.04 	Dépose et protection</t>
  </si>
  <si>
    <t>REMPLACEMENT DES TUYAUX DE DESCENTE DES EAUX PLUVIALES ENDOMMAGES</t>
  </si>
  <si>
    <t>2.1.05	 Descente EP en zinc quartz</t>
  </si>
  <si>
    <t>2.1.06	 Réfection et nettoyage des façades</t>
  </si>
  <si>
    <t>2.1.07	 Nettoyage d’ouvrages divers</t>
  </si>
  <si>
    <t>2.2.010	 Pose des grilles de ventilation (Rejet VMC)</t>
  </si>
  <si>
    <t>MODIFICATION ATTENTE EU-EV EXISTANTE</t>
  </si>
  <si>
    <t>TRAPPE D’ACCES CF 1/2 H</t>
  </si>
  <si>
    <t>2.5.03	 Trappe CF 1/2h verticale</t>
  </si>
  <si>
    <t>2.2A.02	 Châssis 1 vantail ouvrant à la française sur allège maçonnée type M10 - 85x95</t>
  </si>
  <si>
    <t>2.2A.03	 Ensemble menuisé sur allège maçonnée de 92 cm type M003a - 230x152</t>
  </si>
  <si>
    <t>2.2A.04	 Ensemble menuisé sur allège maçonnée de 92 cm type M003b - 224x152</t>
  </si>
  <si>
    <t>2.2A.06	 Châssis 1 vantail à soufflet sur allège maçonnée de 174 cm type M13 - 30x30</t>
  </si>
  <si>
    <t>2.2A.07	 Châssis 1 vantail à soufflet sur allège maçonnée de 165 cm type M14 - 50x50</t>
  </si>
  <si>
    <t>2.2B.01	 Ensemble vitrée type M9 - 85x215</t>
  </si>
  <si>
    <t>ENCOFFREMENTS HORIZONTAUX CF 1H</t>
  </si>
  <si>
    <t>2.3.03	 Encoffrements horizontaux CF 1H</t>
  </si>
  <si>
    <t>RAGREAGE FORTE EPAISSEUR</t>
  </si>
  <si>
    <t>2.1.02	 Ragréage forte épaisseur</t>
  </si>
  <si>
    <t>2.1.03	 Enduit de lissage</t>
  </si>
  <si>
    <t>2.8.014 	Protection par peinture intumescente - Protection au feu des poutres acier</t>
  </si>
  <si>
    <t xml:space="preserve">2.8.015	 Modification d’ouvertures existantes </t>
  </si>
  <si>
    <t xml:space="preserve">2.8.016	 Modification d’allèges existantes </t>
  </si>
  <si>
    <t xml:space="preserve">2.8.017	 Suppression d’allèges existantes </t>
  </si>
  <si>
    <t xml:space="preserve">2.8.018	 Création d’ouvertures </t>
  </si>
  <si>
    <t>2.8.019	 Obturation d’ouverture existantes</t>
  </si>
  <si>
    <t>2.6.04	 Bavettes d’appuis</t>
  </si>
  <si>
    <t>2.2A.05 	Châssis 1 vantail oscillo-battant sur allège maçonnée de 130 cm type M004a - 60x114</t>
  </si>
  <si>
    <t>2.2B.02	 Ensemble vitrée type M002a - 230x224</t>
  </si>
  <si>
    <t>2.2B.03	 Ensemble vitrée type M006a - 210x244</t>
  </si>
  <si>
    <t>2.1.</t>
  </si>
  <si>
    <t>2.2.</t>
  </si>
  <si>
    <t>2.3.</t>
  </si>
  <si>
    <t>2.4.</t>
  </si>
  <si>
    <t>2.5.</t>
  </si>
  <si>
    <t>2.6.</t>
  </si>
  <si>
    <t>2.6.1.</t>
  </si>
  <si>
    <t>2.6.2.</t>
  </si>
  <si>
    <t>2.6.3.</t>
  </si>
  <si>
    <t>2.6.4.</t>
  </si>
  <si>
    <t>2.6.5.</t>
  </si>
  <si>
    <t>2.6.6.</t>
  </si>
  <si>
    <t>2.6.7.</t>
  </si>
  <si>
    <t>2.6.8.</t>
  </si>
  <si>
    <t>2.6.9.</t>
  </si>
  <si>
    <t>2.6.10.</t>
  </si>
  <si>
    <t>2.6.11.</t>
  </si>
  <si>
    <t>2.6.12.</t>
  </si>
  <si>
    <t>2.6.13.</t>
  </si>
  <si>
    <t>2.6.14.</t>
  </si>
  <si>
    <t>2.6.15.</t>
  </si>
  <si>
    <t>2.7.</t>
  </si>
  <si>
    <t>2.7.1.</t>
  </si>
  <si>
    <t>2.7.2.</t>
  </si>
  <si>
    <t>2.7.3.</t>
  </si>
  <si>
    <t>2.7.4.</t>
  </si>
  <si>
    <t>2.7.5.</t>
  </si>
  <si>
    <t>Prose TV</t>
  </si>
  <si>
    <t>2.7.6.</t>
  </si>
  <si>
    <t>2.7.7.</t>
  </si>
  <si>
    <t>2.7.8.</t>
  </si>
  <si>
    <t>2.7.9.</t>
  </si>
  <si>
    <t>Alarme incendie</t>
  </si>
  <si>
    <t>Tableau d'alarme et cablage</t>
  </si>
  <si>
    <t>Diffuseur lumineux</t>
  </si>
  <si>
    <t>Déclencheur manuel</t>
  </si>
  <si>
    <t>Diffuseur sonore</t>
  </si>
  <si>
    <t>2.7.10.</t>
  </si>
  <si>
    <t>PROFILS DE FINITIONS EXTERIEURS</t>
  </si>
  <si>
    <t>2.4.03	 Profils de finitions extérieurs</t>
  </si>
  <si>
    <t>2.4.04	 Grilles de ventilation</t>
  </si>
  <si>
    <t>2.4.05	 Etanchéité à l’air</t>
  </si>
  <si>
    <t>2.6.05	 Profils de finitions extérieurs</t>
  </si>
  <si>
    <t>2.6.06	 Etanchéité à l’air</t>
  </si>
  <si>
    <t>2.6.07	 Pare-vue fixe en aille d’avion</t>
  </si>
  <si>
    <t>2.6.08	 Protection mécanique</t>
  </si>
  <si>
    <t>2.6.09	 Grilles de protection des menuiseries 50x50</t>
  </si>
  <si>
    <t>2.6.010	 Grilles de protection des menuiseries 30x30</t>
  </si>
  <si>
    <t>BLOC-PORTE DE CAVE</t>
  </si>
  <si>
    <t>2.5.02	 Bloc-porte de cave à 1 vantail</t>
  </si>
  <si>
    <t>2.9.01	 Adaptation / Modification des feuillures</t>
  </si>
  <si>
    <t>2.9.02	 Dressements</t>
  </si>
  <si>
    <t>2.9.03	 Appuis de baies</t>
  </si>
  <si>
    <t>2.9.04	 Seuil des baies</t>
  </si>
  <si>
    <t>2.9.05	 Garnissage</t>
  </si>
  <si>
    <t>2.9.06	 Rebouchage de trous dans dallage existant</t>
  </si>
  <si>
    <t>2.9.07	 Modification attente EU existante</t>
  </si>
  <si>
    <t xml:space="preserve">RESEAUX ELECTRIQUE </t>
  </si>
  <si>
    <t xml:space="preserve">2.6.04	 Réseau électrique </t>
  </si>
  <si>
    <t>2.6.05	 Chambre de tirage</t>
  </si>
  <si>
    <t>2.6.06	  Hydrocurage et inspection vidéo</t>
  </si>
  <si>
    <t>2.4.03	 Repose des doubles cadres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</si>
</sst>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];[Red]\-#,##0.00\ [$€]"/>
    <numFmt numFmtId="166" formatCode="#,##0.00\ &quot;€&quot;"/>
  </numFmts>
  <fonts count="41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</font>
    <font>
      <b/>
      <u/>
      <sz val="12"/>
      <name val="Times New Roman"/>
      <family val="1"/>
    </font>
    <font>
      <b/>
      <i/>
      <u/>
      <sz val="12"/>
      <name val="Times New Roman"/>
      <family val="1"/>
    </font>
    <font>
      <i/>
      <sz val="10"/>
      <name val="Arial Narrow"/>
      <family val="2"/>
    </font>
    <font>
      <sz val="9"/>
      <name val="Arial Narrow"/>
      <family val="2"/>
    </font>
    <font>
      <b/>
      <i/>
      <u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sz val="10"/>
      <name val="MS Sans Serif"/>
      <family val="2"/>
    </font>
    <font>
      <sz val="13"/>
      <name val="Arial Narrow"/>
      <family val="2"/>
    </font>
    <font>
      <i/>
      <sz val="12"/>
      <name val="Arial Narrow"/>
      <family val="2"/>
    </font>
    <font>
      <b/>
      <i/>
      <u/>
      <sz val="12.5"/>
      <name val="Arial Narrow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Verdana"/>
      <family val="2"/>
    </font>
    <font>
      <sz val="8"/>
      <color indexed="8"/>
      <name val="Tahoma"/>
      <family val="2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sz val="8"/>
      <color indexed="17"/>
      <name val="Tahoma"/>
      <family val="2"/>
    </font>
    <font>
      <sz val="10"/>
      <name val="Arial"/>
      <family val="2"/>
    </font>
    <font>
      <sz val="8.25"/>
      <name val="Microsoft Sans Serif"/>
      <family val="2"/>
    </font>
    <font>
      <sz val="11"/>
      <color rgb="FF800000"/>
      <name val="Calibri"/>
      <family val="2"/>
    </font>
    <font>
      <b/>
      <u/>
      <sz val="11"/>
      <color rgb="FF0070C0"/>
      <name val="Calibri"/>
      <family val="2"/>
    </font>
    <font>
      <b/>
      <sz val="10"/>
      <color theme="9" tint="-0.249977111117893"/>
      <name val="Arial Narrow"/>
      <family val="2"/>
    </font>
    <font>
      <sz val="18"/>
      <color theme="3"/>
      <name val="Cambria"/>
      <family val="2"/>
      <scheme val="major"/>
    </font>
    <font>
      <sz val="8.25"/>
      <name val="Tahoma"/>
      <family val="2"/>
    </font>
    <font>
      <sz val="8.25"/>
      <name val="Microsoft Sans Serif"/>
      <family val="2"/>
      <charset val="1"/>
    </font>
    <font>
      <b/>
      <sz val="14"/>
      <name val="Arial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3"/>
      <name val="Arial"/>
      <family val="2"/>
    </font>
    <font>
      <i/>
      <sz val="10"/>
      <color indexed="8"/>
      <name val="Arial"/>
      <family val="2"/>
    </font>
    <font>
      <vertAlign val="superscript"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9FCFD"/>
        <bgColor indexed="64"/>
      </patternFill>
    </fill>
    <fill>
      <patternFill patternType="solid">
        <fgColor rgb="FFE7F9E3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5" fillId="0" borderId="1"/>
    <xf numFmtId="0" fontId="3" fillId="0" borderId="0"/>
    <xf numFmtId="0" fontId="5" fillId="0" borderId="0"/>
    <xf numFmtId="0" fontId="21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0" fontId="3" fillId="0" borderId="0"/>
    <xf numFmtId="164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26" fillId="0" borderId="0" applyFill="0" applyBorder="0" applyAlignment="0" applyProtection="0"/>
    <xf numFmtId="44" fontId="19" fillId="0" borderId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2" fillId="0" borderId="0">
      <protection locked="0"/>
    </xf>
    <xf numFmtId="0" fontId="33" fillId="0" borderId="0">
      <alignment vertical="top"/>
      <protection locked="0"/>
    </xf>
    <xf numFmtId="0" fontId="1" fillId="0" borderId="0"/>
    <xf numFmtId="9" fontId="19" fillId="0" borderId="0" applyFill="0" applyBorder="0" applyAlignment="0" applyProtection="0"/>
  </cellStyleXfs>
  <cellXfs count="180">
    <xf numFmtId="0" fontId="0" fillId="0" borderId="0" xfId="0"/>
    <xf numFmtId="0" fontId="6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left"/>
    </xf>
    <xf numFmtId="0" fontId="8" fillId="0" borderId="2" xfId="0" applyFont="1" applyBorder="1"/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Font="1"/>
    <xf numFmtId="49" fontId="7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9" fillId="0" borderId="2" xfId="0" applyNumberFormat="1" applyFont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3" fillId="0" borderId="2" xfId="0" applyFont="1" applyBorder="1"/>
    <xf numFmtId="49" fontId="13" fillId="0" borderId="3" xfId="0" applyNumberFormat="1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49" fontId="13" fillId="0" borderId="5" xfId="0" applyNumberFormat="1" applyFont="1" applyBorder="1" applyAlignment="1">
      <alignment horizontal="left"/>
    </xf>
    <xf numFmtId="49" fontId="13" fillId="0" borderId="7" xfId="0" applyNumberFormat="1" applyFont="1" applyBorder="1" applyAlignment="1">
      <alignment horizontal="left"/>
    </xf>
    <xf numFmtId="0" fontId="11" fillId="0" borderId="8" xfId="0" applyFont="1" applyBorder="1" applyAlignment="1">
      <alignment horizontal="right"/>
    </xf>
    <xf numFmtId="0" fontId="13" fillId="0" borderId="8" xfId="0" applyFont="1" applyBorder="1" applyAlignment="1">
      <alignment horizontal="center"/>
    </xf>
    <xf numFmtId="0" fontId="13" fillId="0" borderId="8" xfId="0" applyFont="1" applyBorder="1" applyAlignment="1">
      <alignment horizontal="right"/>
    </xf>
    <xf numFmtId="0" fontId="13" fillId="0" borderId="8" xfId="0" applyFont="1" applyBorder="1"/>
    <xf numFmtId="0" fontId="2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1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15" fillId="2" borderId="10" xfId="2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2" xfId="0" applyFont="1" applyBorder="1"/>
    <xf numFmtId="0" fontId="30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left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6" xfId="0" applyFont="1" applyBorder="1"/>
    <xf numFmtId="0" fontId="30" fillId="0" borderId="17" xfId="0" applyFont="1" applyBorder="1" applyAlignment="1">
      <alignment horizontal="right"/>
    </xf>
    <xf numFmtId="49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0" fillId="0" borderId="2" xfId="0" applyFont="1" applyBorder="1" applyAlignment="1">
      <alignment wrapText="1"/>
    </xf>
    <xf numFmtId="166" fontId="9" fillId="0" borderId="2" xfId="0" applyNumberFormat="1" applyFont="1" applyBorder="1"/>
    <xf numFmtId="166" fontId="9" fillId="0" borderId="15" xfId="0" applyNumberFormat="1" applyFont="1" applyBorder="1"/>
    <xf numFmtId="166" fontId="13" fillId="0" borderId="12" xfId="0" applyNumberFormat="1" applyFont="1" applyBorder="1"/>
    <xf numFmtId="166" fontId="13" fillId="4" borderId="13" xfId="13" applyNumberFormat="1" applyFont="1" applyFill="1" applyBorder="1"/>
    <xf numFmtId="166" fontId="13" fillId="0" borderId="6" xfId="0" applyNumberFormat="1" applyFont="1" applyBorder="1"/>
    <xf numFmtId="166" fontId="13" fillId="4" borderId="11" xfId="13" applyNumberFormat="1" applyFont="1" applyFill="1" applyBorder="1"/>
    <xf numFmtId="166" fontId="13" fillId="0" borderId="9" xfId="0" applyNumberFormat="1" applyFont="1" applyBorder="1"/>
    <xf numFmtId="166" fontId="9" fillId="0" borderId="16" xfId="0" applyNumberFormat="1" applyFont="1" applyBorder="1"/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0" fillId="0" borderId="36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8" xfId="0" applyBorder="1" applyProtection="1">
      <protection locked="0"/>
    </xf>
    <xf numFmtId="49" fontId="0" fillId="0" borderId="29" xfId="0" applyNumberFormat="1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Protection="1">
      <protection locked="0"/>
    </xf>
    <xf numFmtId="0" fontId="0" fillId="0" borderId="31" xfId="0" applyBorder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8" fillId="0" borderId="32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40" xfId="0" applyFont="1" applyBorder="1" applyAlignment="1" applyProtection="1">
      <alignment horizontal="center"/>
      <protection locked="0"/>
    </xf>
    <xf numFmtId="0" fontId="18" fillId="0" borderId="41" xfId="0" applyFont="1" applyBorder="1" applyAlignment="1" applyProtection="1">
      <alignment horizontal="center"/>
      <protection locked="0"/>
    </xf>
    <xf numFmtId="0" fontId="18" fillId="0" borderId="42" xfId="0" applyFont="1" applyBorder="1" applyAlignment="1" applyProtection="1">
      <alignment horizontal="center"/>
      <protection locked="0"/>
    </xf>
    <xf numFmtId="0" fontId="0" fillId="0" borderId="33" xfId="0" applyBorder="1" applyProtection="1">
      <protection locked="0"/>
    </xf>
    <xf numFmtId="49" fontId="0" fillId="0" borderId="34" xfId="0" applyNumberFormat="1" applyBorder="1" applyAlignment="1" applyProtection="1">
      <alignment horizontal="center"/>
      <protection locked="0"/>
    </xf>
    <xf numFmtId="0" fontId="0" fillId="0" borderId="35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Protection="1">
      <protection locked="0"/>
    </xf>
    <xf numFmtId="49" fontId="18" fillId="0" borderId="29" xfId="0" applyNumberFormat="1" applyFont="1" applyBorder="1" applyAlignment="1" applyProtection="1">
      <alignment horizontal="center"/>
      <protection locked="0"/>
    </xf>
    <xf numFmtId="0" fontId="35" fillId="0" borderId="29" xfId="0" applyFont="1" applyBorder="1" applyProtection="1">
      <protection locked="0"/>
    </xf>
    <xf numFmtId="0" fontId="18" fillId="0" borderId="29" xfId="0" applyFont="1" applyBorder="1" applyAlignment="1" applyProtection="1">
      <alignment horizontal="center"/>
      <protection locked="0"/>
    </xf>
    <xf numFmtId="2" fontId="18" fillId="0" borderId="30" xfId="0" applyNumberFormat="1" applyFont="1" applyBorder="1" applyAlignment="1" applyProtection="1">
      <alignment horizontal="center"/>
      <protection locked="0"/>
    </xf>
    <xf numFmtId="4" fontId="18" fillId="0" borderId="46" xfId="0" applyNumberFormat="1" applyFont="1" applyBorder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0" fillId="0" borderId="32" xfId="0" applyBorder="1" applyProtection="1">
      <protection locked="0"/>
    </xf>
    <xf numFmtId="0" fontId="35" fillId="0" borderId="0" xfId="0" applyFont="1" applyProtection="1">
      <protection locked="0"/>
    </xf>
    <xf numFmtId="49" fontId="18" fillId="0" borderId="34" xfId="0" applyNumberFormat="1" applyFont="1" applyBorder="1" applyAlignment="1" applyProtection="1">
      <alignment horizontal="center"/>
      <protection locked="0"/>
    </xf>
    <xf numFmtId="0" fontId="18" fillId="0" borderId="35" xfId="0" applyFont="1" applyBorder="1" applyProtection="1">
      <protection locked="0"/>
    </xf>
    <xf numFmtId="0" fontId="18" fillId="0" borderId="34" xfId="0" applyFont="1" applyBorder="1" applyProtection="1">
      <protection locked="0"/>
    </xf>
    <xf numFmtId="0" fontId="18" fillId="0" borderId="34" xfId="0" applyFont="1" applyBorder="1" applyAlignment="1" applyProtection="1">
      <alignment horizontal="center"/>
      <protection locked="0"/>
    </xf>
    <xf numFmtId="0" fontId="18" fillId="0" borderId="35" xfId="0" applyFont="1" applyBorder="1" applyAlignment="1" applyProtection="1">
      <alignment horizontal="center"/>
      <protection locked="0"/>
    </xf>
    <xf numFmtId="4" fontId="18" fillId="0" borderId="47" xfId="0" applyNumberFormat="1" applyFont="1" applyBorder="1" applyAlignment="1" applyProtection="1">
      <alignment horizontal="center"/>
      <protection locked="0"/>
    </xf>
    <xf numFmtId="0" fontId="0" fillId="0" borderId="48" xfId="0" applyBorder="1" applyProtection="1">
      <protection locked="0"/>
    </xf>
    <xf numFmtId="49" fontId="18" fillId="0" borderId="49" xfId="0" applyNumberFormat="1" applyFont="1" applyBorder="1" applyAlignment="1" applyProtection="1">
      <alignment horizontal="center"/>
      <protection locked="0"/>
    </xf>
    <xf numFmtId="0" fontId="18" fillId="0" borderId="50" xfId="0" applyFont="1" applyBorder="1" applyProtection="1">
      <protection locked="0"/>
    </xf>
    <xf numFmtId="0" fontId="18" fillId="0" borderId="49" xfId="0" applyFont="1" applyBorder="1" applyProtection="1">
      <protection locked="0"/>
    </xf>
    <xf numFmtId="0" fontId="18" fillId="0" borderId="51" xfId="0" applyFont="1" applyBorder="1" applyAlignment="1" applyProtection="1">
      <alignment horizontal="left" vertical="center"/>
      <protection locked="0"/>
    </xf>
    <xf numFmtId="0" fontId="18" fillId="0" borderId="52" xfId="0" applyFont="1" applyBorder="1" applyAlignment="1" applyProtection="1">
      <alignment horizontal="center"/>
      <protection locked="0"/>
    </xf>
    <xf numFmtId="0" fontId="18" fillId="0" borderId="53" xfId="0" applyFont="1" applyBorder="1" applyAlignment="1" applyProtection="1">
      <alignment horizontal="center"/>
      <protection locked="0"/>
    </xf>
    <xf numFmtId="2" fontId="18" fillId="0" borderId="54" xfId="0" applyNumberFormat="1" applyFont="1" applyBorder="1" applyAlignment="1" applyProtection="1">
      <alignment horizontal="center"/>
      <protection locked="0"/>
    </xf>
    <xf numFmtId="166" fontId="18" fillId="0" borderId="50" xfId="0" applyNumberFormat="1" applyFont="1" applyBorder="1" applyAlignment="1" applyProtection="1">
      <alignment horizontal="center"/>
      <protection locked="0"/>
    </xf>
    <xf numFmtId="49" fontId="36" fillId="0" borderId="29" xfId="0" applyNumberFormat="1" applyFont="1" applyBorder="1" applyAlignment="1" applyProtection="1">
      <alignment horizontal="center"/>
      <protection locked="0"/>
    </xf>
    <xf numFmtId="0" fontId="36" fillId="0" borderId="30" xfId="0" applyFont="1" applyBorder="1" applyProtection="1">
      <protection locked="0"/>
    </xf>
    <xf numFmtId="0" fontId="36" fillId="0" borderId="28" xfId="0" applyFont="1" applyBorder="1" applyProtection="1">
      <protection locked="0"/>
    </xf>
    <xf numFmtId="0" fontId="36" fillId="0" borderId="29" xfId="0" applyFont="1" applyBorder="1" applyProtection="1">
      <protection locked="0"/>
    </xf>
    <xf numFmtId="0" fontId="36" fillId="0" borderId="29" xfId="0" applyFont="1" applyBorder="1" applyAlignment="1" applyProtection="1">
      <alignment horizontal="center"/>
      <protection locked="0"/>
    </xf>
    <xf numFmtId="4" fontId="18" fillId="0" borderId="55" xfId="0" applyNumberFormat="1" applyFont="1" applyBorder="1" applyAlignment="1" applyProtection="1">
      <alignment horizontal="center"/>
      <protection locked="0"/>
    </xf>
    <xf numFmtId="49" fontId="36" fillId="0" borderId="0" xfId="0" applyNumberFormat="1" applyFont="1" applyAlignment="1" applyProtection="1">
      <alignment horizontal="center"/>
      <protection locked="0"/>
    </xf>
    <xf numFmtId="0" fontId="36" fillId="0" borderId="32" xfId="0" applyFont="1" applyBorder="1" applyProtection="1">
      <protection locked="0"/>
    </xf>
    <xf numFmtId="0" fontId="36" fillId="0" borderId="31" xfId="0" applyFont="1" applyBorder="1" applyProtection="1">
      <protection locked="0"/>
    </xf>
    <xf numFmtId="0" fontId="36" fillId="0" borderId="0" xfId="0" applyFont="1" applyProtection="1">
      <protection locked="0"/>
    </xf>
    <xf numFmtId="0" fontId="36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right"/>
      <protection locked="0"/>
    </xf>
    <xf numFmtId="4" fontId="38" fillId="0" borderId="46" xfId="0" applyNumberFormat="1" applyFont="1" applyBorder="1" applyAlignment="1" applyProtection="1">
      <alignment horizontal="center"/>
      <protection locked="0"/>
    </xf>
    <xf numFmtId="0" fontId="36" fillId="0" borderId="35" xfId="0" applyFont="1" applyBorder="1" applyProtection="1">
      <protection locked="0"/>
    </xf>
    <xf numFmtId="0" fontId="36" fillId="0" borderId="33" xfId="0" applyFont="1" applyBorder="1" applyProtection="1">
      <protection locked="0"/>
    </xf>
    <xf numFmtId="0" fontId="36" fillId="0" borderId="34" xfId="0" applyFont="1" applyBorder="1" applyProtection="1">
      <protection locked="0"/>
    </xf>
    <xf numFmtId="0" fontId="36" fillId="0" borderId="34" xfId="0" applyFont="1" applyBorder="1" applyAlignment="1" applyProtection="1">
      <alignment horizontal="center"/>
      <protection locked="0"/>
    </xf>
    <xf numFmtId="4" fontId="19" fillId="0" borderId="47" xfId="0" applyNumberFormat="1" applyFont="1" applyBorder="1" applyProtection="1">
      <protection locked="0"/>
    </xf>
    <xf numFmtId="2" fontId="38" fillId="0" borderId="46" xfId="0" applyNumberFormat="1" applyFont="1" applyBorder="1" applyAlignment="1" applyProtection="1">
      <alignment horizontal="center"/>
      <protection locked="0"/>
    </xf>
    <xf numFmtId="49" fontId="36" fillId="0" borderId="22" xfId="0" applyNumberFormat="1" applyFont="1" applyBorder="1" applyAlignment="1" applyProtection="1">
      <alignment horizontal="center"/>
      <protection locked="0"/>
    </xf>
    <xf numFmtId="2" fontId="36" fillId="0" borderId="0" xfId="0" applyNumberFormat="1" applyFont="1" applyAlignment="1" applyProtection="1">
      <alignment horizontal="right"/>
      <protection locked="0"/>
    </xf>
    <xf numFmtId="4" fontId="19" fillId="0" borderId="32" xfId="0" applyNumberFormat="1" applyFont="1" applyBorder="1" applyAlignment="1" applyProtection="1">
      <alignment horizontal="center"/>
      <protection locked="0"/>
    </xf>
    <xf numFmtId="49" fontId="36" fillId="0" borderId="0" xfId="0" applyNumberFormat="1" applyFont="1" applyAlignment="1" applyProtection="1">
      <alignment horizontal="left"/>
      <protection locked="0"/>
    </xf>
    <xf numFmtId="0" fontId="36" fillId="0" borderId="0" xfId="0" applyFont="1" applyAlignment="1" applyProtection="1">
      <alignment horizontal="left"/>
      <protection locked="0"/>
    </xf>
    <xf numFmtId="0" fontId="39" fillId="0" borderId="0" xfId="0" applyFont="1" applyAlignment="1" applyProtection="1">
      <alignment horizontal="left"/>
      <protection locked="0"/>
    </xf>
    <xf numFmtId="4" fontId="19" fillId="0" borderId="32" xfId="0" applyNumberFormat="1" applyFont="1" applyBorder="1" applyAlignment="1" applyProtection="1">
      <alignment horizontal="left"/>
      <protection locked="0"/>
    </xf>
    <xf numFmtId="0" fontId="0" fillId="0" borderId="27" xfId="0" applyBorder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" fontId="19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9" fontId="19" fillId="0" borderId="0" xfId="33" applyFill="1" applyBorder="1" applyAlignment="1" applyProtection="1">
      <protection locked="0"/>
    </xf>
    <xf numFmtId="9" fontId="19" fillId="0" borderId="0" xfId="33" applyProtection="1">
      <protection locked="0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5" borderId="21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34" fillId="0" borderId="28" xfId="0" applyFont="1" applyBorder="1" applyAlignment="1" applyProtection="1">
      <alignment horizontal="center" vertical="center" wrapText="1"/>
      <protection locked="0"/>
    </xf>
    <xf numFmtId="0" fontId="34" fillId="0" borderId="29" xfId="0" applyFont="1" applyBorder="1" applyAlignment="1" applyProtection="1">
      <alignment horizontal="center" vertical="center" wrapText="1"/>
      <protection locked="0"/>
    </xf>
    <xf numFmtId="0" fontId="34" fillId="0" borderId="30" xfId="0" applyFont="1" applyBorder="1" applyAlignment="1" applyProtection="1">
      <alignment horizontal="center" vertical="center" wrapText="1"/>
      <protection locked="0"/>
    </xf>
    <xf numFmtId="0" fontId="34" fillId="0" borderId="31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4" fillId="0" borderId="34" xfId="0" applyFont="1" applyBorder="1" applyAlignment="1" applyProtection="1">
      <alignment horizontal="center" vertical="center" wrapText="1"/>
      <protection locked="0"/>
    </xf>
    <xf numFmtId="0" fontId="34" fillId="0" borderId="35" xfId="0" applyFont="1" applyBorder="1" applyAlignment="1" applyProtection="1">
      <alignment horizontal="center" vertical="center" wrapText="1"/>
      <protection locked="0"/>
    </xf>
    <xf numFmtId="0" fontId="34" fillId="0" borderId="28" xfId="0" applyFont="1" applyBorder="1" applyAlignment="1" applyProtection="1">
      <alignment horizontal="center" vertical="center"/>
      <protection locked="0"/>
    </xf>
    <xf numFmtId="0" fontId="34" fillId="0" borderId="29" xfId="0" applyFont="1" applyBorder="1" applyAlignment="1" applyProtection="1">
      <alignment horizontal="center" vertical="center"/>
      <protection locked="0"/>
    </xf>
    <xf numFmtId="0" fontId="34" fillId="0" borderId="30" xfId="0" applyFont="1" applyBorder="1" applyAlignment="1" applyProtection="1">
      <alignment horizontal="center" vertical="center"/>
      <protection locked="0"/>
    </xf>
    <xf numFmtId="0" fontId="34" fillId="0" borderId="3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32" xfId="0" applyFont="1" applyBorder="1" applyAlignment="1" applyProtection="1">
      <alignment horizontal="center" vertical="center"/>
      <protection locked="0"/>
    </xf>
    <xf numFmtId="0" fontId="34" fillId="0" borderId="33" xfId="0" applyFont="1" applyBorder="1" applyAlignment="1" applyProtection="1">
      <alignment horizontal="center" vertical="center"/>
      <protection locked="0"/>
    </xf>
    <xf numFmtId="0" fontId="34" fillId="0" borderId="34" xfId="0" applyFont="1" applyBorder="1" applyAlignment="1" applyProtection="1">
      <alignment horizontal="center" vertical="center"/>
      <protection locked="0"/>
    </xf>
    <xf numFmtId="0" fontId="34" fillId="0" borderId="35" xfId="0" applyFont="1" applyBorder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/>
      <protection locked="0"/>
    </xf>
    <xf numFmtId="4" fontId="19" fillId="0" borderId="56" xfId="0" applyNumberFormat="1" applyFont="1" applyBorder="1" applyAlignment="1" applyProtection="1">
      <alignment horizontal="center"/>
      <protection locked="0"/>
    </xf>
    <xf numFmtId="4" fontId="18" fillId="0" borderId="57" xfId="0" applyNumberFormat="1" applyFont="1" applyBorder="1" applyAlignment="1" applyProtection="1">
      <alignment horizontal="center"/>
      <protection locked="0"/>
    </xf>
    <xf numFmtId="4" fontId="19" fillId="0" borderId="58" xfId="0" applyNumberFormat="1" applyFont="1" applyBorder="1" applyAlignment="1" applyProtection="1">
      <alignment horizontal="center"/>
      <protection locked="0"/>
    </xf>
  </cellXfs>
  <cellStyles count="34">
    <cellStyle name="1.1" xfId="1" xr:uid="{1927931D-285D-43C2-87C3-2585DCE509DD}"/>
    <cellStyle name="1.1 design" xfId="2" xr:uid="{B1BDAEEB-57A4-4229-8D83-E14270B8D2A0}"/>
    <cellStyle name="1.1 désign." xfId="3" xr:uid="{EF086BE8-02D2-443F-B24E-4C98AC52FE50}"/>
    <cellStyle name="Entête tableau" xfId="4" xr:uid="{A36ACAD6-2ED1-44CE-910F-2E01F0825C69}"/>
    <cellStyle name="Euro" xfId="5" xr:uid="{5783616C-8ABC-45D3-9025-50C811B26958}"/>
    <cellStyle name="LOT" xfId="6" xr:uid="{998885A5-02B7-4BB8-B4EC-BECA17E83C97}"/>
    <cellStyle name="LOT 2" xfId="7" xr:uid="{262EE180-4AE1-449B-B480-3B42B3B285F9}"/>
    <cellStyle name="Milliers 2" xfId="8" xr:uid="{1E268AE1-F740-45DE-BC73-B95DAEF85702}"/>
    <cellStyle name="Minimum" xfId="9" xr:uid="{CE7DA1BB-DEF6-47E3-B623-7B4576457069}"/>
    <cellStyle name="Monétaire 2" xfId="10" xr:uid="{C23E489A-B777-420F-A589-41BCF3EB8B16}"/>
    <cellStyle name="Monétaire 3" xfId="11" xr:uid="{EF976501-07E6-492B-AC3E-A75904336D4E}"/>
    <cellStyle name="Monétaire 4" xfId="12" xr:uid="{393C7F07-CEAA-4368-B1D5-11B408C0E3BD}"/>
    <cellStyle name="Monétaire 5" xfId="29" xr:uid="{73A2D182-C678-4703-8DEC-2B8D8A1BADF8}"/>
    <cellStyle name="Normal" xfId="0" builtinId="0"/>
    <cellStyle name="Normal 10" xfId="32" xr:uid="{A140958F-22BD-44F8-9F90-DCA5B4123574}"/>
    <cellStyle name="Normal 2" xfId="13" xr:uid="{9913DF67-142C-4563-A8CA-7A2168531A7D}"/>
    <cellStyle name="Normal 3" xfId="14" xr:uid="{E72B6553-8BD3-42AD-88AD-2757A2DE92E5}"/>
    <cellStyle name="Normal 4" xfId="15" xr:uid="{49C1932B-FA73-453E-AD77-B426C2828D0C}"/>
    <cellStyle name="Normal 5" xfId="16" xr:uid="{EA8E0C23-1B51-47B3-AF05-49108C842891}"/>
    <cellStyle name="Normal 6" xfId="17" xr:uid="{6CB84981-C8E1-442B-B484-659011C2D745}"/>
    <cellStyle name="Normal 7" xfId="28" xr:uid="{113DD401-F5D6-4F9B-AA16-403443D459BF}"/>
    <cellStyle name="Normal 8" xfId="30" xr:uid="{20082ED0-1DDD-447C-AD62-F0D8EAD6BDF2}"/>
    <cellStyle name="Normal 9" xfId="31" xr:uid="{78B4B6E4-8393-48F5-8A6A-314CD8C16408}"/>
    <cellStyle name="Numéro" xfId="18" xr:uid="{ACA3645F-610B-4B57-B621-2018CB483ACF}"/>
    <cellStyle name="Pourcentage 2" xfId="33" xr:uid="{B1A192EF-042D-4141-BBEC-3BC11D1EE7BB}"/>
    <cellStyle name="Prix unitaire" xfId="19" xr:uid="{543A3312-A06E-4233-A239-3F74F6CE0752}"/>
    <cellStyle name="Titre" xfId="27" builtinId="15" hidden="1"/>
    <cellStyle name="TITRE" xfId="20" xr:uid="{AA3AEA88-0CAD-4D66-BA52-C8CA9F9C6130}"/>
    <cellStyle name="Titre 1" xfId="21" xr:uid="{099D2ACA-920F-48A6-A674-BA370DBBD0D6}"/>
    <cellStyle name="Titre 2" xfId="22" xr:uid="{64DC8D31-88BE-44E7-B1E3-8943BDD02FF4}"/>
    <cellStyle name="Titre 3" xfId="23" xr:uid="{D6F30B86-BF3F-41DE-938E-91B4C29BD081}"/>
    <cellStyle name="Titre 4" xfId="24" xr:uid="{50E328BD-A6E0-4DA1-8428-E75D5A2FB014}"/>
    <cellStyle name="Titre 'Tranche'" xfId="25" xr:uid="{A06FE9C9-8FBC-4767-9D15-6095EF0BEAA6}"/>
    <cellStyle name="Unité (en lettres pour B.P.U.)" xfId="26" xr:uid="{F080367C-292F-453B-8522-F8A76B0C3A5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4805-B6EB-4387-B9F6-DB0A18B661C0}">
  <sheetPr>
    <tabColor theme="7"/>
  </sheetPr>
  <dimension ref="A1:G314"/>
  <sheetViews>
    <sheetView view="pageBreakPreview" zoomScaleNormal="100" zoomScaleSheetLayoutView="100" zoomScalePageLayoutView="90" workbookViewId="0">
      <selection activeCell="G1" sqref="G1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286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173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129</v>
      </c>
      <c r="C9" s="4" t="s">
        <v>73</v>
      </c>
      <c r="D9" s="7"/>
      <c r="E9" s="6"/>
      <c r="F9" s="55"/>
    </row>
    <row r="10" spans="1:7" x14ac:dyDescent="0.3">
      <c r="A10" s="2"/>
      <c r="B10" s="6"/>
      <c r="C10" s="4"/>
      <c r="D10" s="7"/>
      <c r="E10" s="6"/>
      <c r="F10" s="55"/>
    </row>
    <row r="11" spans="1:7" ht="14.5" x14ac:dyDescent="0.3">
      <c r="A11" s="2"/>
      <c r="B11" s="40" t="s">
        <v>130</v>
      </c>
      <c r="C11" s="4" t="s">
        <v>73</v>
      </c>
      <c r="D11" s="7"/>
      <c r="E11" s="6"/>
      <c r="F11" s="55"/>
    </row>
    <row r="12" spans="1:7" x14ac:dyDescent="0.3">
      <c r="A12" s="2"/>
      <c r="B12" s="6"/>
      <c r="C12" s="4"/>
      <c r="D12" s="7"/>
      <c r="E12" s="6"/>
      <c r="F12" s="55"/>
    </row>
    <row r="13" spans="1:7" ht="14.5" x14ac:dyDescent="0.3">
      <c r="A13" s="2"/>
      <c r="B13" s="40" t="s">
        <v>128</v>
      </c>
      <c r="C13" s="4" t="s">
        <v>73</v>
      </c>
      <c r="D13" s="7"/>
      <c r="E13" s="6"/>
      <c r="F13" s="55"/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131</v>
      </c>
      <c r="C15" s="4" t="s">
        <v>73</v>
      </c>
      <c r="D15" s="7"/>
      <c r="E15" s="6"/>
      <c r="F15" s="55"/>
    </row>
    <row r="16" spans="1:7" x14ac:dyDescent="0.3">
      <c r="A16" s="2"/>
      <c r="B16" s="6"/>
      <c r="C16" s="4"/>
      <c r="D16" s="7"/>
      <c r="E16" s="6"/>
      <c r="F16" s="55"/>
    </row>
    <row r="17" spans="1:6" ht="14.5" x14ac:dyDescent="0.3">
      <c r="A17" s="2"/>
      <c r="B17" s="40" t="s">
        <v>127</v>
      </c>
      <c r="C17" s="4" t="s">
        <v>73</v>
      </c>
      <c r="D17" s="7"/>
      <c r="E17" s="6"/>
      <c r="F17" s="55"/>
    </row>
    <row r="18" spans="1:6" ht="13.5" thickBot="1" x14ac:dyDescent="0.35">
      <c r="A18" s="2"/>
      <c r="B18" s="6"/>
      <c r="C18" s="4"/>
      <c r="D18" s="7"/>
      <c r="E18" s="6"/>
      <c r="F18" s="55"/>
    </row>
    <row r="19" spans="1:6" ht="13.5" thickBot="1" x14ac:dyDescent="0.35">
      <c r="A19" s="44"/>
      <c r="B19" s="48" t="s">
        <v>13</v>
      </c>
      <c r="C19" s="45"/>
      <c r="D19" s="46"/>
      <c r="E19" s="47">
        <f>SUM(F9:F18)</f>
        <v>0</v>
      </c>
      <c r="F19" s="56"/>
    </row>
    <row r="20" spans="1:6" s="1" customFormat="1" ht="14.5" x14ac:dyDescent="0.3">
      <c r="A20" s="12"/>
      <c r="B20" s="40"/>
      <c r="C20" s="4"/>
      <c r="D20" s="7"/>
      <c r="E20" s="6"/>
      <c r="F20" s="55"/>
    </row>
    <row r="21" spans="1:6" s="1" customFormat="1" ht="13.5" thickBot="1" x14ac:dyDescent="0.35">
      <c r="A21" s="12"/>
      <c r="B21" s="38"/>
      <c r="C21" s="4"/>
      <c r="D21" s="7"/>
      <c r="E21" s="6"/>
      <c r="F21" s="55"/>
    </row>
    <row r="22" spans="1:6" ht="39.75" customHeight="1" thickTop="1" thickBot="1" x14ac:dyDescent="0.35">
      <c r="A22" s="2"/>
      <c r="B22" s="39" t="s">
        <v>174</v>
      </c>
      <c r="C22" s="4"/>
      <c r="D22" s="7"/>
      <c r="E22" s="6"/>
      <c r="F22" s="55"/>
    </row>
    <row r="23" spans="1:6" ht="13.5" thickTop="1" x14ac:dyDescent="0.3">
      <c r="A23" s="2"/>
      <c r="B23" s="6"/>
      <c r="C23" s="4"/>
      <c r="D23" s="7"/>
      <c r="E23" s="6"/>
      <c r="F23" s="55"/>
    </row>
    <row r="24" spans="1:6" ht="14.5" x14ac:dyDescent="0.3">
      <c r="A24" s="2"/>
      <c r="B24" s="40" t="s">
        <v>10</v>
      </c>
      <c r="C24" s="4"/>
      <c r="D24" s="7"/>
      <c r="E24" s="6"/>
      <c r="F24" s="55"/>
    </row>
    <row r="25" spans="1:6" x14ac:dyDescent="0.3">
      <c r="A25" s="12"/>
      <c r="B25" s="41" t="s">
        <v>213</v>
      </c>
      <c r="C25" s="4" t="s">
        <v>8</v>
      </c>
      <c r="D25" s="7">
        <v>1</v>
      </c>
      <c r="E25" s="6"/>
      <c r="F25" s="55">
        <f>+D25*E25</f>
        <v>0</v>
      </c>
    </row>
    <row r="26" spans="1:6" x14ac:dyDescent="0.3">
      <c r="A26" s="2"/>
      <c r="B26" s="6"/>
      <c r="C26" s="4"/>
      <c r="D26" s="7"/>
      <c r="E26" s="6"/>
      <c r="F26" s="55"/>
    </row>
    <row r="27" spans="1:6" ht="14.5" x14ac:dyDescent="0.3">
      <c r="A27" s="2"/>
      <c r="B27" s="40" t="s">
        <v>7</v>
      </c>
      <c r="C27" s="4"/>
      <c r="D27" s="7"/>
      <c r="E27" s="6"/>
      <c r="F27" s="55"/>
    </row>
    <row r="28" spans="1:6" x14ac:dyDescent="0.3">
      <c r="A28" s="12"/>
      <c r="B28" s="41" t="s">
        <v>214</v>
      </c>
      <c r="C28" s="4" t="s">
        <v>8</v>
      </c>
      <c r="D28" s="7">
        <v>1</v>
      </c>
      <c r="E28" s="6"/>
      <c r="F28" s="55">
        <f>+D28*E28</f>
        <v>0</v>
      </c>
    </row>
    <row r="29" spans="1:6" x14ac:dyDescent="0.3">
      <c r="A29" s="2"/>
      <c r="B29" s="6"/>
      <c r="C29" s="4"/>
      <c r="D29" s="7"/>
      <c r="E29" s="6"/>
      <c r="F29" s="55"/>
    </row>
    <row r="30" spans="1:6" ht="14.5" x14ac:dyDescent="0.3">
      <c r="A30" s="2"/>
      <c r="B30" s="40" t="s">
        <v>215</v>
      </c>
      <c r="C30" s="4"/>
      <c r="D30" s="7"/>
      <c r="E30" s="6"/>
      <c r="F30" s="55"/>
    </row>
    <row r="31" spans="1:6" x14ac:dyDescent="0.3">
      <c r="A31" s="12"/>
      <c r="B31" s="41" t="s">
        <v>216</v>
      </c>
      <c r="C31" s="4" t="s">
        <v>8</v>
      </c>
      <c r="D31" s="7">
        <v>1</v>
      </c>
      <c r="E31" s="6"/>
      <c r="F31" s="55">
        <f>+D31*E31</f>
        <v>0</v>
      </c>
    </row>
    <row r="32" spans="1:6" x14ac:dyDescent="0.3">
      <c r="A32" s="2"/>
      <c r="B32" s="6"/>
      <c r="C32" s="4"/>
      <c r="D32" s="7"/>
      <c r="E32" s="6"/>
      <c r="F32" s="55"/>
    </row>
    <row r="33" spans="1:6" ht="14.5" x14ac:dyDescent="0.3">
      <c r="A33" s="2"/>
      <c r="B33" s="40" t="s">
        <v>126</v>
      </c>
      <c r="C33" s="4"/>
      <c r="D33" s="7"/>
      <c r="E33" s="6"/>
      <c r="F33" s="55"/>
    </row>
    <row r="34" spans="1:6" x14ac:dyDescent="0.3">
      <c r="A34" s="12"/>
      <c r="B34" s="41" t="s">
        <v>217</v>
      </c>
      <c r="C34" s="4" t="s">
        <v>8</v>
      </c>
      <c r="D34" s="7">
        <v>1</v>
      </c>
      <c r="E34" s="6"/>
      <c r="F34" s="55">
        <f>+D34*E34</f>
        <v>0</v>
      </c>
    </row>
    <row r="35" spans="1:6" x14ac:dyDescent="0.3">
      <c r="A35" s="2"/>
      <c r="B35" s="6"/>
      <c r="C35" s="4"/>
      <c r="D35" s="7"/>
      <c r="E35" s="6"/>
      <c r="F35" s="55"/>
    </row>
    <row r="36" spans="1:6" ht="14.5" x14ac:dyDescent="0.3">
      <c r="A36" s="2"/>
      <c r="B36" s="40" t="s">
        <v>9</v>
      </c>
      <c r="C36" s="4"/>
      <c r="D36" s="7"/>
      <c r="E36" s="6"/>
      <c r="F36" s="55"/>
    </row>
    <row r="37" spans="1:6" x14ac:dyDescent="0.3">
      <c r="A37" s="12"/>
      <c r="B37" s="41" t="s">
        <v>218</v>
      </c>
      <c r="C37" s="4" t="s">
        <v>8</v>
      </c>
      <c r="D37" s="7">
        <v>1</v>
      </c>
      <c r="E37" s="6"/>
      <c r="F37" s="55">
        <f>+D37*E37</f>
        <v>0</v>
      </c>
    </row>
    <row r="38" spans="1:6" ht="13.5" thickBot="1" x14ac:dyDescent="0.35">
      <c r="A38" s="2"/>
      <c r="B38" s="6"/>
      <c r="C38" s="4"/>
      <c r="D38" s="7"/>
      <c r="E38" s="6"/>
      <c r="F38" s="55"/>
    </row>
    <row r="39" spans="1:6" ht="13.5" thickBot="1" x14ac:dyDescent="0.35">
      <c r="A39" s="44"/>
      <c r="B39" s="48" t="s">
        <v>13</v>
      </c>
      <c r="C39" s="45"/>
      <c r="D39" s="46"/>
      <c r="E39" s="62">
        <f>SUM(F24:F38)</f>
        <v>0</v>
      </c>
      <c r="F39" s="56"/>
    </row>
    <row r="40" spans="1:6" s="1" customFormat="1" ht="13.5" thickBot="1" x14ac:dyDescent="0.35">
      <c r="A40" s="12"/>
      <c r="B40" s="38"/>
      <c r="C40" s="4"/>
      <c r="D40" s="7"/>
      <c r="E40" s="6"/>
      <c r="F40" s="55"/>
    </row>
    <row r="41" spans="1:6" ht="39.75" customHeight="1" thickTop="1" thickBot="1" x14ac:dyDescent="0.35">
      <c r="A41" s="2"/>
      <c r="B41" s="39" t="s">
        <v>219</v>
      </c>
      <c r="C41" s="4"/>
      <c r="D41" s="7"/>
      <c r="E41" s="6"/>
      <c r="F41" s="55"/>
    </row>
    <row r="42" spans="1:6" ht="13.5" thickTop="1" x14ac:dyDescent="0.3">
      <c r="A42" s="2"/>
      <c r="B42" s="6"/>
      <c r="C42" s="4"/>
      <c r="D42" s="7"/>
      <c r="E42" s="6"/>
      <c r="F42" s="55"/>
    </row>
    <row r="43" spans="1:6" ht="14.5" x14ac:dyDescent="0.3">
      <c r="A43" s="2"/>
      <c r="B43" s="40" t="s">
        <v>132</v>
      </c>
      <c r="C43" s="4" t="s">
        <v>73</v>
      </c>
      <c r="D43" s="7"/>
      <c r="E43" s="6"/>
      <c r="F43" s="55"/>
    </row>
    <row r="44" spans="1:6" x14ac:dyDescent="0.3">
      <c r="A44" s="2"/>
      <c r="B44" s="6"/>
      <c r="C44" s="4"/>
      <c r="D44" s="7"/>
      <c r="E44" s="6"/>
      <c r="F44" s="55"/>
    </row>
    <row r="45" spans="1:6" ht="14.5" x14ac:dyDescent="0.3">
      <c r="A45" s="2"/>
      <c r="B45" s="40" t="s">
        <v>133</v>
      </c>
      <c r="C45" s="4" t="s">
        <v>73</v>
      </c>
      <c r="D45" s="7"/>
      <c r="E45" s="6"/>
      <c r="F45" s="55"/>
    </row>
    <row r="46" spans="1:6" x14ac:dyDescent="0.3">
      <c r="A46" s="2"/>
      <c r="B46" s="6"/>
      <c r="C46" s="4"/>
      <c r="D46" s="7"/>
      <c r="E46" s="6"/>
      <c r="F46" s="55"/>
    </row>
    <row r="47" spans="1:6" ht="14.5" x14ac:dyDescent="0.3">
      <c r="A47" s="2"/>
      <c r="B47" s="40" t="s">
        <v>134</v>
      </c>
      <c r="C47" s="4" t="s">
        <v>73</v>
      </c>
      <c r="D47" s="7"/>
      <c r="E47" s="6"/>
      <c r="F47" s="55"/>
    </row>
    <row r="48" spans="1:6" x14ac:dyDescent="0.3">
      <c r="A48" s="2"/>
      <c r="B48" s="6"/>
      <c r="C48" s="4"/>
      <c r="D48" s="7"/>
      <c r="E48" s="6"/>
      <c r="F48" s="55"/>
    </row>
    <row r="49" spans="1:6" ht="14.5" x14ac:dyDescent="0.3">
      <c r="A49" s="2"/>
      <c r="B49" s="40" t="s">
        <v>135</v>
      </c>
      <c r="C49" s="4" t="s">
        <v>73</v>
      </c>
      <c r="D49" s="7"/>
      <c r="E49" s="6"/>
      <c r="F49" s="55"/>
    </row>
    <row r="50" spans="1:6" x14ac:dyDescent="0.3">
      <c r="A50" s="2"/>
      <c r="B50" s="6"/>
      <c r="C50" s="4"/>
      <c r="D50" s="7"/>
      <c r="E50" s="6"/>
      <c r="F50" s="55"/>
    </row>
    <row r="51" spans="1:6" ht="14.5" x14ac:dyDescent="0.3">
      <c r="A51" s="2"/>
      <c r="B51" s="40" t="s">
        <v>136</v>
      </c>
      <c r="C51" s="4" t="s">
        <v>73</v>
      </c>
      <c r="D51" s="7"/>
      <c r="E51" s="6"/>
      <c r="F51" s="55"/>
    </row>
    <row r="52" spans="1:6" x14ac:dyDescent="0.3">
      <c r="A52" s="2"/>
      <c r="B52" s="6"/>
      <c r="C52" s="4"/>
      <c r="D52" s="7"/>
      <c r="E52" s="6"/>
      <c r="F52" s="55"/>
    </row>
    <row r="53" spans="1:6" ht="14.5" x14ac:dyDescent="0.3">
      <c r="A53" s="2"/>
      <c r="B53" s="40" t="s">
        <v>137</v>
      </c>
      <c r="C53" s="4" t="s">
        <v>73</v>
      </c>
      <c r="D53" s="7"/>
      <c r="E53" s="6"/>
      <c r="F53" s="55"/>
    </row>
    <row r="54" spans="1:6" x14ac:dyDescent="0.3">
      <c r="A54" s="2"/>
      <c r="B54" s="6"/>
      <c r="C54" s="4"/>
      <c r="D54" s="7"/>
      <c r="E54" s="6"/>
      <c r="F54" s="55"/>
    </row>
    <row r="55" spans="1:6" ht="14.5" x14ac:dyDescent="0.3">
      <c r="A55" s="2"/>
      <c r="B55" s="40" t="s">
        <v>138</v>
      </c>
      <c r="C55" s="4"/>
      <c r="D55" s="7"/>
      <c r="E55" s="6"/>
      <c r="F55" s="55"/>
    </row>
    <row r="56" spans="1:6" x14ac:dyDescent="0.3">
      <c r="A56" s="12"/>
      <c r="B56" s="41" t="s">
        <v>220</v>
      </c>
      <c r="C56" s="4" t="s">
        <v>8</v>
      </c>
      <c r="D56" s="7">
        <v>1</v>
      </c>
      <c r="E56" s="6"/>
      <c r="F56" s="55">
        <f>+D56*E56</f>
        <v>0</v>
      </c>
    </row>
    <row r="57" spans="1:6" x14ac:dyDescent="0.3">
      <c r="A57" s="2"/>
      <c r="B57" s="6"/>
      <c r="C57" s="4"/>
      <c r="D57" s="7"/>
      <c r="E57" s="6"/>
      <c r="F57" s="55"/>
    </row>
    <row r="58" spans="1:6" ht="14.5" x14ac:dyDescent="0.3">
      <c r="A58" s="2"/>
      <c r="B58" s="40" t="s">
        <v>139</v>
      </c>
      <c r="C58" s="4" t="s">
        <v>73</v>
      </c>
      <c r="D58" s="7"/>
      <c r="E58" s="6"/>
      <c r="F58" s="55"/>
    </row>
    <row r="59" spans="1:6" x14ac:dyDescent="0.3">
      <c r="A59" s="2"/>
      <c r="B59" s="6"/>
      <c r="C59" s="4"/>
      <c r="D59" s="7"/>
      <c r="E59" s="6"/>
      <c r="F59" s="55"/>
    </row>
    <row r="60" spans="1:6" ht="14.5" x14ac:dyDescent="0.3">
      <c r="A60" s="2"/>
      <c r="B60" s="43" t="s">
        <v>140</v>
      </c>
      <c r="C60" s="4" t="s">
        <v>73</v>
      </c>
      <c r="D60" s="7"/>
      <c r="E60" s="6"/>
      <c r="F60" s="55"/>
    </row>
    <row r="61" spans="1:6" x14ac:dyDescent="0.3">
      <c r="A61" s="2"/>
      <c r="B61" s="6"/>
      <c r="C61" s="4"/>
      <c r="D61" s="7"/>
      <c r="E61" s="6"/>
      <c r="F61" s="55"/>
    </row>
    <row r="62" spans="1:6" ht="14.5" x14ac:dyDescent="0.3">
      <c r="A62" s="2"/>
      <c r="B62" s="40" t="s">
        <v>141</v>
      </c>
      <c r="C62" s="4"/>
      <c r="D62" s="7"/>
      <c r="E62" s="6"/>
      <c r="F62" s="55"/>
    </row>
    <row r="63" spans="1:6" x14ac:dyDescent="0.3">
      <c r="A63" s="12"/>
      <c r="B63" s="41" t="s">
        <v>221</v>
      </c>
      <c r="C63" s="4" t="s">
        <v>8</v>
      </c>
      <c r="D63" s="7">
        <v>1</v>
      </c>
      <c r="E63" s="6"/>
      <c r="F63" s="55">
        <f>+D63*E63</f>
        <v>0</v>
      </c>
    </row>
    <row r="64" spans="1:6" x14ac:dyDescent="0.3">
      <c r="A64" s="2"/>
      <c r="B64" s="6"/>
      <c r="C64" s="4"/>
      <c r="D64" s="7"/>
      <c r="E64" s="6"/>
      <c r="F64" s="55"/>
    </row>
    <row r="65" spans="1:6" ht="14.5" x14ac:dyDescent="0.3">
      <c r="A65" s="2"/>
      <c r="B65" s="40" t="s">
        <v>142</v>
      </c>
      <c r="C65" s="4"/>
      <c r="D65" s="7"/>
      <c r="E65" s="6"/>
      <c r="F65" s="55"/>
    </row>
    <row r="66" spans="1:6" x14ac:dyDescent="0.3">
      <c r="A66" s="12"/>
      <c r="B66" s="41" t="s">
        <v>222</v>
      </c>
      <c r="C66" s="4" t="s">
        <v>8</v>
      </c>
      <c r="D66" s="7">
        <v>1</v>
      </c>
      <c r="E66" s="6"/>
      <c r="F66" s="55">
        <f>+D66*E66</f>
        <v>0</v>
      </c>
    </row>
    <row r="67" spans="1:6" x14ac:dyDescent="0.3">
      <c r="A67" s="2"/>
      <c r="B67" s="6"/>
      <c r="C67" s="4"/>
      <c r="D67" s="7"/>
      <c r="E67" s="6"/>
      <c r="F67" s="55"/>
    </row>
    <row r="68" spans="1:6" ht="14.5" x14ac:dyDescent="0.3">
      <c r="A68" s="2"/>
      <c r="B68" s="40" t="s">
        <v>143</v>
      </c>
      <c r="C68" s="4"/>
      <c r="D68" s="7"/>
      <c r="E68" s="6"/>
      <c r="F68" s="55"/>
    </row>
    <row r="69" spans="1:6" x14ac:dyDescent="0.3">
      <c r="A69" s="12"/>
      <c r="B69" s="41" t="s">
        <v>223</v>
      </c>
      <c r="C69" s="4" t="s">
        <v>8</v>
      </c>
      <c r="D69" s="7">
        <v>1</v>
      </c>
      <c r="E69" s="6"/>
      <c r="F69" s="55">
        <f>+D69*E69</f>
        <v>0</v>
      </c>
    </row>
    <row r="70" spans="1:6" x14ac:dyDescent="0.3">
      <c r="A70" s="2"/>
      <c r="B70" s="6"/>
      <c r="C70" s="4"/>
      <c r="D70" s="7"/>
      <c r="E70" s="6"/>
      <c r="F70" s="55"/>
    </row>
    <row r="71" spans="1:6" ht="14.5" x14ac:dyDescent="0.3">
      <c r="A71" s="2"/>
      <c r="B71" s="40" t="s">
        <v>144</v>
      </c>
      <c r="C71" s="4"/>
      <c r="D71" s="7"/>
      <c r="E71" s="6"/>
      <c r="F71" s="55"/>
    </row>
    <row r="72" spans="1:6" x14ac:dyDescent="0.3">
      <c r="A72" s="12"/>
      <c r="B72" s="41" t="s">
        <v>224</v>
      </c>
      <c r="C72" s="4" t="s">
        <v>12</v>
      </c>
      <c r="D72" s="7"/>
      <c r="E72" s="6"/>
      <c r="F72" s="55">
        <f>+D72*E72</f>
        <v>0</v>
      </c>
    </row>
    <row r="73" spans="1:6" x14ac:dyDescent="0.3">
      <c r="A73" s="2"/>
      <c r="B73" s="6"/>
      <c r="C73" s="4"/>
      <c r="D73" s="7"/>
      <c r="E73" s="6"/>
      <c r="F73" s="55"/>
    </row>
    <row r="74" spans="1:6" ht="14.5" x14ac:dyDescent="0.3">
      <c r="A74" s="2"/>
      <c r="B74" s="40" t="s">
        <v>145</v>
      </c>
      <c r="C74" s="4" t="s">
        <v>73</v>
      </c>
      <c r="D74" s="7"/>
      <c r="E74" s="6"/>
      <c r="F74" s="55"/>
    </row>
    <row r="75" spans="1:6" x14ac:dyDescent="0.3">
      <c r="A75" s="2"/>
      <c r="B75" s="6"/>
      <c r="C75" s="4"/>
      <c r="D75" s="7"/>
      <c r="E75" s="6"/>
      <c r="F75" s="55"/>
    </row>
    <row r="76" spans="1:6" ht="14.5" x14ac:dyDescent="0.3">
      <c r="A76" s="2"/>
      <c r="B76" s="40" t="s">
        <v>146</v>
      </c>
      <c r="C76" s="4" t="s">
        <v>73</v>
      </c>
      <c r="D76" s="7"/>
      <c r="E76" s="6"/>
      <c r="F76" s="55"/>
    </row>
    <row r="77" spans="1:6" x14ac:dyDescent="0.3">
      <c r="A77" s="2"/>
      <c r="B77" s="6"/>
      <c r="C77" s="4"/>
      <c r="D77" s="7"/>
      <c r="E77" s="6"/>
      <c r="F77" s="55"/>
    </row>
    <row r="78" spans="1:6" ht="14.5" x14ac:dyDescent="0.3">
      <c r="A78" s="2"/>
      <c r="B78" s="40" t="s">
        <v>147</v>
      </c>
      <c r="C78" s="4" t="s">
        <v>73</v>
      </c>
      <c r="D78" s="7"/>
      <c r="E78" s="6"/>
      <c r="F78" s="55"/>
    </row>
    <row r="79" spans="1:6" x14ac:dyDescent="0.3">
      <c r="A79" s="2"/>
      <c r="B79" s="6"/>
      <c r="C79" s="4"/>
      <c r="D79" s="7"/>
      <c r="E79" s="6"/>
      <c r="F79" s="55"/>
    </row>
    <row r="80" spans="1:6" ht="14.5" x14ac:dyDescent="0.3">
      <c r="A80" s="2"/>
      <c r="B80" s="40" t="s">
        <v>148</v>
      </c>
      <c r="C80" s="4" t="s">
        <v>73</v>
      </c>
      <c r="D80" s="7"/>
      <c r="E80" s="6"/>
      <c r="F80" s="55"/>
    </row>
    <row r="81" spans="1:6" x14ac:dyDescent="0.3">
      <c r="A81" s="2"/>
      <c r="B81" s="6"/>
      <c r="C81" s="4"/>
      <c r="D81" s="7"/>
      <c r="E81" s="6"/>
      <c r="F81" s="55"/>
    </row>
    <row r="82" spans="1:6" ht="14.5" x14ac:dyDescent="0.3">
      <c r="A82" s="2"/>
      <c r="B82" s="40" t="s">
        <v>149</v>
      </c>
      <c r="C82" s="4"/>
      <c r="D82" s="7"/>
      <c r="E82" s="6"/>
      <c r="F82" s="55"/>
    </row>
    <row r="83" spans="1:6" x14ac:dyDescent="0.3">
      <c r="A83" s="12"/>
      <c r="B83" s="41" t="s">
        <v>225</v>
      </c>
      <c r="C83" s="4" t="s">
        <v>8</v>
      </c>
      <c r="D83" s="7">
        <v>1</v>
      </c>
      <c r="E83" s="6"/>
      <c r="F83" s="55">
        <f>+D83*E83</f>
        <v>0</v>
      </c>
    </row>
    <row r="84" spans="1:6" x14ac:dyDescent="0.3">
      <c r="A84" s="2"/>
      <c r="B84" s="6"/>
      <c r="C84" s="4"/>
      <c r="D84" s="7"/>
      <c r="E84" s="6"/>
      <c r="F84" s="55"/>
    </row>
    <row r="85" spans="1:6" ht="14.5" x14ac:dyDescent="0.3">
      <c r="A85" s="2"/>
      <c r="B85" s="40" t="s">
        <v>150</v>
      </c>
      <c r="C85" s="4"/>
      <c r="D85" s="7"/>
      <c r="E85" s="6"/>
      <c r="F85" s="55"/>
    </row>
    <row r="86" spans="1:6" x14ac:dyDescent="0.3">
      <c r="A86" s="12"/>
      <c r="B86" s="41" t="s">
        <v>226</v>
      </c>
      <c r="C86" s="4" t="s">
        <v>124</v>
      </c>
      <c r="D86" s="7">
        <v>1</v>
      </c>
      <c r="E86" s="6"/>
      <c r="F86" s="55">
        <f>+D86*E86</f>
        <v>0</v>
      </c>
    </row>
    <row r="87" spans="1:6" ht="13.5" thickBot="1" x14ac:dyDescent="0.35">
      <c r="A87" s="2"/>
      <c r="B87" s="6"/>
      <c r="C87" s="4"/>
      <c r="D87" s="7"/>
      <c r="E87" s="6"/>
      <c r="F87" s="55"/>
    </row>
    <row r="88" spans="1:6" ht="13.5" thickBot="1" x14ac:dyDescent="0.35">
      <c r="A88" s="44"/>
      <c r="B88" s="48" t="s">
        <v>13</v>
      </c>
      <c r="C88" s="45"/>
      <c r="D88" s="46"/>
      <c r="E88" s="47">
        <f>SUM(F43:F87)</f>
        <v>0</v>
      </c>
      <c r="F88" s="56"/>
    </row>
    <row r="89" spans="1:6" s="1" customFormat="1" x14ac:dyDescent="0.3">
      <c r="A89" s="12"/>
      <c r="B89" s="38"/>
      <c r="C89" s="4"/>
      <c r="D89" s="7"/>
      <c r="E89" s="6"/>
      <c r="F89" s="55"/>
    </row>
    <row r="90" spans="1:6" s="1" customFormat="1" ht="13.5" thickBot="1" x14ac:dyDescent="0.35">
      <c r="A90" s="12"/>
      <c r="B90" s="38"/>
      <c r="C90" s="4"/>
      <c r="D90" s="7"/>
      <c r="E90" s="6"/>
      <c r="F90" s="55"/>
    </row>
    <row r="91" spans="1:6" ht="39.75" customHeight="1" thickTop="1" thickBot="1" x14ac:dyDescent="0.35">
      <c r="A91" s="2"/>
      <c r="B91" s="39" t="s">
        <v>227</v>
      </c>
      <c r="C91" s="4"/>
      <c r="D91" s="7"/>
      <c r="E91" s="6"/>
      <c r="F91" s="55"/>
    </row>
    <row r="92" spans="1:6" ht="13.5" thickTop="1" x14ac:dyDescent="0.3">
      <c r="A92" s="2"/>
      <c r="B92" s="6"/>
      <c r="C92" s="4"/>
      <c r="D92" s="7"/>
      <c r="E92" s="6"/>
      <c r="F92" s="55"/>
    </row>
    <row r="93" spans="1:6" ht="14.5" x14ac:dyDescent="0.3">
      <c r="A93" s="2"/>
      <c r="B93" s="40" t="s">
        <v>155</v>
      </c>
      <c r="C93" s="4" t="s">
        <v>73</v>
      </c>
      <c r="D93" s="7"/>
      <c r="E93" s="6"/>
      <c r="F93" s="55"/>
    </row>
    <row r="94" spans="1:6" x14ac:dyDescent="0.3">
      <c r="A94" s="2"/>
      <c r="B94" s="6"/>
      <c r="C94" s="4"/>
      <c r="D94" s="7"/>
      <c r="E94" s="6"/>
      <c r="F94" s="55"/>
    </row>
    <row r="95" spans="1:6" ht="14.5" x14ac:dyDescent="0.3">
      <c r="A95" s="2"/>
      <c r="B95" s="40" t="s">
        <v>14</v>
      </c>
      <c r="C95" s="4"/>
      <c r="D95" s="7"/>
      <c r="E95" s="6"/>
      <c r="F95" s="55"/>
    </row>
    <row r="96" spans="1:6" x14ac:dyDescent="0.3">
      <c r="A96" s="12"/>
      <c r="B96" s="41" t="s">
        <v>156</v>
      </c>
      <c r="C96" s="4" t="s">
        <v>11</v>
      </c>
      <c r="D96" s="7"/>
      <c r="E96" s="6"/>
      <c r="F96" s="55">
        <f>+D96*E96</f>
        <v>0</v>
      </c>
    </row>
    <row r="97" spans="1:6" x14ac:dyDescent="0.3">
      <c r="A97" s="2"/>
      <c r="B97" s="6"/>
      <c r="C97" s="4"/>
      <c r="D97" s="7"/>
      <c r="E97" s="6"/>
      <c r="F97" s="55"/>
    </row>
    <row r="98" spans="1:6" ht="14.5" x14ac:dyDescent="0.3">
      <c r="A98" s="2"/>
      <c r="B98" s="40" t="s">
        <v>15</v>
      </c>
      <c r="C98" s="4"/>
      <c r="D98" s="7"/>
      <c r="E98" s="6"/>
      <c r="F98" s="55"/>
    </row>
    <row r="99" spans="1:6" ht="15" x14ac:dyDescent="0.3">
      <c r="A99" s="12"/>
      <c r="B99" s="41" t="s">
        <v>157</v>
      </c>
      <c r="C99" s="4" t="s">
        <v>158</v>
      </c>
      <c r="D99" s="7"/>
      <c r="E99" s="6"/>
      <c r="F99" s="55">
        <f>+D99*E99</f>
        <v>0</v>
      </c>
    </row>
    <row r="100" spans="1:6" x14ac:dyDescent="0.3">
      <c r="A100" s="2"/>
      <c r="B100" s="6"/>
      <c r="C100" s="4"/>
      <c r="D100" s="7"/>
      <c r="E100" s="6"/>
      <c r="F100" s="55"/>
    </row>
    <row r="101" spans="1:6" ht="14.5" x14ac:dyDescent="0.3">
      <c r="A101" s="2"/>
      <c r="B101" s="40" t="s">
        <v>228</v>
      </c>
      <c r="C101" s="4"/>
      <c r="D101" s="7"/>
      <c r="E101" s="6"/>
      <c r="F101" s="55"/>
    </row>
    <row r="102" spans="1:6" x14ac:dyDescent="0.3">
      <c r="A102" s="12"/>
      <c r="B102" s="41" t="s">
        <v>229</v>
      </c>
      <c r="C102" s="4" t="s">
        <v>124</v>
      </c>
      <c r="D102" s="7"/>
      <c r="E102" s="6"/>
      <c r="F102" s="55">
        <f>+D102*E102</f>
        <v>0</v>
      </c>
    </row>
    <row r="103" spans="1:6" x14ac:dyDescent="0.3">
      <c r="A103" s="2"/>
      <c r="B103" s="6"/>
      <c r="C103" s="4"/>
      <c r="D103" s="7"/>
      <c r="E103" s="6"/>
      <c r="F103" s="55"/>
    </row>
    <row r="104" spans="1:6" ht="14.5" x14ac:dyDescent="0.3">
      <c r="A104" s="2"/>
      <c r="B104" s="40" t="s">
        <v>230</v>
      </c>
      <c r="C104" s="4"/>
      <c r="D104" s="7"/>
      <c r="E104" s="6"/>
      <c r="F104" s="55"/>
    </row>
    <row r="105" spans="1:6" x14ac:dyDescent="0.3">
      <c r="A105" s="12"/>
      <c r="B105" s="41" t="s">
        <v>231</v>
      </c>
      <c r="C105" s="4" t="s">
        <v>3</v>
      </c>
      <c r="D105" s="7"/>
      <c r="E105" s="6"/>
      <c r="F105" s="55">
        <f>+D105*E105</f>
        <v>0</v>
      </c>
    </row>
    <row r="106" spans="1:6" x14ac:dyDescent="0.3">
      <c r="A106" s="2"/>
      <c r="B106" s="6"/>
      <c r="C106" s="4"/>
      <c r="D106" s="7"/>
      <c r="E106" s="6"/>
      <c r="F106" s="55"/>
    </row>
    <row r="107" spans="1:6" ht="14.5" x14ac:dyDescent="0.3">
      <c r="A107" s="2"/>
      <c r="B107" s="40" t="s">
        <v>163</v>
      </c>
      <c r="C107" s="4"/>
      <c r="D107" s="7"/>
      <c r="E107" s="6"/>
      <c r="F107" s="55"/>
    </row>
    <row r="108" spans="1:6" x14ac:dyDescent="0.3">
      <c r="A108" s="12"/>
      <c r="B108" s="41" t="s">
        <v>232</v>
      </c>
      <c r="C108" s="4" t="s">
        <v>11</v>
      </c>
      <c r="D108" s="7"/>
      <c r="E108" s="6"/>
      <c r="F108" s="55">
        <f>+D108*E108</f>
        <v>0</v>
      </c>
    </row>
    <row r="109" spans="1:6" s="1" customFormat="1" x14ac:dyDescent="0.3">
      <c r="A109" s="12"/>
      <c r="B109" s="38"/>
      <c r="C109" s="4"/>
      <c r="D109" s="7"/>
      <c r="E109" s="6"/>
      <c r="F109" s="55"/>
    </row>
    <row r="110" spans="1:6" ht="14.5" x14ac:dyDescent="0.3">
      <c r="A110" s="2"/>
      <c r="B110" s="40" t="s">
        <v>233</v>
      </c>
      <c r="C110" s="4"/>
      <c r="D110" s="7"/>
      <c r="E110" s="6"/>
      <c r="F110" s="55"/>
    </row>
    <row r="111" spans="1:6" x14ac:dyDescent="0.3">
      <c r="A111" s="12"/>
      <c r="B111" s="41" t="s">
        <v>234</v>
      </c>
      <c r="C111" s="4" t="s">
        <v>12</v>
      </c>
      <c r="D111" s="7"/>
      <c r="E111" s="6"/>
      <c r="F111" s="55">
        <f>+D111*E111</f>
        <v>0</v>
      </c>
    </row>
    <row r="112" spans="1:6" s="1" customFormat="1" x14ac:dyDescent="0.3">
      <c r="A112" s="12"/>
      <c r="B112" s="38"/>
      <c r="C112" s="4"/>
      <c r="D112" s="7"/>
      <c r="E112" s="6"/>
      <c r="F112" s="55"/>
    </row>
    <row r="113" spans="1:6" ht="14.5" x14ac:dyDescent="0.3">
      <c r="A113" s="2"/>
      <c r="B113" s="40" t="s">
        <v>235</v>
      </c>
      <c r="C113" s="4"/>
      <c r="D113" s="7"/>
      <c r="E113" s="6"/>
      <c r="F113" s="55"/>
    </row>
    <row r="114" spans="1:6" ht="15" x14ac:dyDescent="0.3">
      <c r="A114" s="12"/>
      <c r="B114" s="41" t="s">
        <v>236</v>
      </c>
      <c r="C114" s="4" t="s">
        <v>158</v>
      </c>
      <c r="D114" s="7"/>
      <c r="E114" s="6"/>
      <c r="F114" s="55">
        <f>+D114*E114</f>
        <v>0</v>
      </c>
    </row>
    <row r="115" spans="1:6" s="1" customFormat="1" x14ac:dyDescent="0.3">
      <c r="A115" s="12"/>
      <c r="B115" s="38"/>
      <c r="C115" s="4"/>
      <c r="D115" s="7"/>
      <c r="E115" s="6"/>
      <c r="F115" s="55"/>
    </row>
    <row r="116" spans="1:6" ht="14.5" x14ac:dyDescent="0.3">
      <c r="A116" s="2"/>
      <c r="B116" s="40" t="s">
        <v>237</v>
      </c>
      <c r="C116" s="4"/>
      <c r="D116" s="7"/>
      <c r="E116" s="6"/>
      <c r="F116" s="55"/>
    </row>
    <row r="117" spans="1:6" ht="15" x14ac:dyDescent="0.3">
      <c r="A117" s="12"/>
      <c r="B117" s="41" t="s">
        <v>238</v>
      </c>
      <c r="C117" s="4" t="s">
        <v>158</v>
      </c>
      <c r="D117" s="7"/>
      <c r="E117" s="6"/>
      <c r="F117" s="55">
        <f>+D117*E117</f>
        <v>0</v>
      </c>
    </row>
    <row r="118" spans="1:6" s="1" customFormat="1" x14ac:dyDescent="0.3">
      <c r="A118" s="12"/>
      <c r="B118" s="38"/>
      <c r="C118" s="4"/>
      <c r="D118" s="7"/>
      <c r="E118" s="6"/>
      <c r="F118" s="55"/>
    </row>
    <row r="119" spans="1:6" ht="14.5" x14ac:dyDescent="0.3">
      <c r="A119" s="2"/>
      <c r="B119" s="40" t="s">
        <v>239</v>
      </c>
      <c r="C119" s="4"/>
      <c r="D119" s="7"/>
      <c r="E119" s="6"/>
      <c r="F119" s="55"/>
    </row>
    <row r="120" spans="1:6" ht="15" x14ac:dyDescent="0.3">
      <c r="A120" s="12"/>
      <c r="B120" s="41" t="s">
        <v>240</v>
      </c>
      <c r="C120" s="4" t="s">
        <v>158</v>
      </c>
      <c r="D120" s="7"/>
      <c r="E120" s="6"/>
      <c r="F120" s="55">
        <f>+D120*E120</f>
        <v>0</v>
      </c>
    </row>
    <row r="121" spans="1:6" s="1" customFormat="1" ht="13.5" thickBot="1" x14ac:dyDescent="0.35">
      <c r="A121" s="12"/>
      <c r="B121" s="38"/>
      <c r="C121" s="4"/>
      <c r="D121" s="7"/>
      <c r="E121" s="6"/>
      <c r="F121" s="55"/>
    </row>
    <row r="122" spans="1:6" ht="13.5" thickBot="1" x14ac:dyDescent="0.35">
      <c r="A122" s="44"/>
      <c r="B122" s="48" t="s">
        <v>13</v>
      </c>
      <c r="C122" s="45"/>
      <c r="D122" s="46"/>
      <c r="E122" s="47">
        <f>SUM(F92:F120)</f>
        <v>0</v>
      </c>
      <c r="F122" s="56"/>
    </row>
    <row r="123" spans="1:6" s="1" customFormat="1" x14ac:dyDescent="0.3">
      <c r="A123" s="12"/>
      <c r="B123" s="38"/>
      <c r="C123" s="4"/>
      <c r="D123" s="7"/>
      <c r="E123" s="6"/>
      <c r="F123" s="55"/>
    </row>
    <row r="124" spans="1:6" s="1" customFormat="1" ht="13.5" thickBot="1" x14ac:dyDescent="0.35">
      <c r="A124" s="12"/>
      <c r="B124" s="38"/>
      <c r="C124" s="4"/>
      <c r="D124" s="7"/>
      <c r="E124" s="6"/>
      <c r="F124" s="55"/>
    </row>
    <row r="125" spans="1:6" ht="39.75" customHeight="1" thickTop="1" thickBot="1" x14ac:dyDescent="0.35">
      <c r="A125" s="2"/>
      <c r="B125" s="39" t="s">
        <v>241</v>
      </c>
      <c r="C125" s="4"/>
      <c r="D125" s="7"/>
      <c r="E125" s="6"/>
      <c r="F125" s="55"/>
    </row>
    <row r="126" spans="1:6" ht="13.5" thickTop="1" x14ac:dyDescent="0.3">
      <c r="A126" s="2"/>
      <c r="B126" s="6"/>
      <c r="C126" s="4"/>
      <c r="D126" s="7"/>
      <c r="E126" s="6"/>
      <c r="F126" s="55"/>
    </row>
    <row r="127" spans="1:6" ht="14.5" x14ac:dyDescent="0.3">
      <c r="A127" s="2"/>
      <c r="B127" s="40" t="s">
        <v>155</v>
      </c>
      <c r="C127" s="4" t="s">
        <v>73</v>
      </c>
      <c r="D127" s="7"/>
      <c r="E127" s="6"/>
      <c r="F127" s="55"/>
    </row>
    <row r="128" spans="1:6" x14ac:dyDescent="0.3">
      <c r="A128" s="2"/>
      <c r="B128" s="6"/>
      <c r="C128" s="4"/>
      <c r="D128" s="7"/>
      <c r="E128" s="6"/>
      <c r="F128" s="55"/>
    </row>
    <row r="129" spans="1:6" ht="14.5" x14ac:dyDescent="0.3">
      <c r="A129" s="2"/>
      <c r="B129" s="40" t="s">
        <v>14</v>
      </c>
      <c r="C129" s="4"/>
      <c r="D129" s="7"/>
      <c r="E129" s="6"/>
      <c r="F129" s="55"/>
    </row>
    <row r="130" spans="1:6" x14ac:dyDescent="0.3">
      <c r="A130" s="12"/>
      <c r="B130" s="41" t="s">
        <v>242</v>
      </c>
      <c r="C130" s="4" t="s">
        <v>11</v>
      </c>
      <c r="D130" s="7"/>
      <c r="E130" s="6"/>
      <c r="F130" s="55">
        <f>+D130*E130</f>
        <v>0</v>
      </c>
    </row>
    <row r="131" spans="1:6" x14ac:dyDescent="0.3">
      <c r="A131" s="2"/>
      <c r="B131" s="6"/>
      <c r="C131" s="4"/>
      <c r="D131" s="7"/>
      <c r="E131" s="6"/>
      <c r="F131" s="55"/>
    </row>
    <row r="132" spans="1:6" ht="14.5" x14ac:dyDescent="0.3">
      <c r="A132" s="2"/>
      <c r="B132" s="40" t="s">
        <v>159</v>
      </c>
      <c r="C132" s="4" t="s">
        <v>73</v>
      </c>
      <c r="D132" s="7"/>
      <c r="E132" s="6"/>
      <c r="F132" s="55"/>
    </row>
    <row r="133" spans="1:6" x14ac:dyDescent="0.3">
      <c r="A133" s="2"/>
      <c r="B133" s="6"/>
      <c r="C133" s="4"/>
      <c r="D133" s="7"/>
      <c r="E133" s="6"/>
      <c r="F133" s="55"/>
    </row>
    <row r="134" spans="1:6" ht="14.5" x14ac:dyDescent="0.3">
      <c r="A134" s="2"/>
      <c r="B134" s="40" t="s">
        <v>160</v>
      </c>
      <c r="C134" s="4"/>
      <c r="D134" s="7"/>
      <c r="E134" s="6"/>
      <c r="F134" s="55"/>
    </row>
    <row r="135" spans="1:6" ht="15" x14ac:dyDescent="0.3">
      <c r="A135" s="12"/>
      <c r="B135" s="41" t="s">
        <v>243</v>
      </c>
      <c r="C135" s="4" t="s">
        <v>158</v>
      </c>
      <c r="D135" s="7"/>
      <c r="E135" s="6"/>
      <c r="F135" s="55">
        <f>+D135*E135</f>
        <v>0</v>
      </c>
    </row>
    <row r="136" spans="1:6" s="1" customFormat="1" x14ac:dyDescent="0.3">
      <c r="A136" s="12"/>
      <c r="B136" s="38"/>
      <c r="C136" s="4"/>
      <c r="D136" s="7"/>
      <c r="E136" s="6"/>
      <c r="F136" s="55"/>
    </row>
    <row r="137" spans="1:6" ht="14.5" x14ac:dyDescent="0.3">
      <c r="A137" s="2"/>
      <c r="B137" s="40" t="s">
        <v>161</v>
      </c>
      <c r="C137" s="4"/>
      <c r="D137" s="7"/>
      <c r="E137" s="6"/>
      <c r="F137" s="55"/>
    </row>
    <row r="138" spans="1:6" ht="15" x14ac:dyDescent="0.3">
      <c r="A138" s="12"/>
      <c r="B138" s="41" t="s">
        <v>244</v>
      </c>
      <c r="C138" s="4" t="s">
        <v>158</v>
      </c>
      <c r="D138" s="7"/>
      <c r="E138" s="6"/>
      <c r="F138" s="55">
        <f>+D138*E138</f>
        <v>0</v>
      </c>
    </row>
    <row r="139" spans="1:6" s="1" customFormat="1" x14ac:dyDescent="0.3">
      <c r="A139" s="12"/>
      <c r="B139" s="38"/>
      <c r="C139" s="4"/>
      <c r="D139" s="7"/>
      <c r="E139" s="6"/>
      <c r="F139" s="55"/>
    </row>
    <row r="140" spans="1:6" ht="14.5" x14ac:dyDescent="0.3">
      <c r="A140" s="2"/>
      <c r="B140" s="40" t="s">
        <v>228</v>
      </c>
      <c r="C140" s="4"/>
      <c r="D140" s="7"/>
      <c r="E140" s="6"/>
      <c r="F140" s="55"/>
    </row>
    <row r="141" spans="1:6" x14ac:dyDescent="0.3">
      <c r="A141" s="12"/>
      <c r="B141" s="41" t="s">
        <v>245</v>
      </c>
      <c r="C141" s="4" t="s">
        <v>124</v>
      </c>
      <c r="D141" s="7"/>
      <c r="E141" s="6"/>
      <c r="F141" s="55">
        <f>+D141*E141</f>
        <v>0</v>
      </c>
    </row>
    <row r="142" spans="1:6" x14ac:dyDescent="0.3">
      <c r="A142" s="2"/>
      <c r="B142" s="6"/>
      <c r="C142" s="4"/>
      <c r="D142" s="7"/>
      <c r="E142" s="6"/>
      <c r="F142" s="55"/>
    </row>
    <row r="143" spans="1:6" ht="14.5" x14ac:dyDescent="0.3">
      <c r="A143" s="2"/>
      <c r="B143" s="40" t="s">
        <v>162</v>
      </c>
      <c r="C143" s="4"/>
      <c r="D143" s="7"/>
      <c r="E143" s="6"/>
      <c r="F143" s="55"/>
    </row>
    <row r="144" spans="1:6" ht="15" x14ac:dyDescent="0.3">
      <c r="A144" s="12"/>
      <c r="B144" s="41" t="s">
        <v>246</v>
      </c>
      <c r="C144" s="4" t="s">
        <v>158</v>
      </c>
      <c r="D144" s="7"/>
      <c r="E144" s="6"/>
      <c r="F144" s="55">
        <f>+D144*E144</f>
        <v>0</v>
      </c>
    </row>
    <row r="145" spans="1:6" s="1" customFormat="1" x14ac:dyDescent="0.3">
      <c r="A145" s="12"/>
      <c r="B145" s="38"/>
      <c r="C145" s="4"/>
      <c r="D145" s="7"/>
      <c r="E145" s="6"/>
      <c r="F145" s="55"/>
    </row>
    <row r="146" spans="1:6" ht="14.5" x14ac:dyDescent="0.3">
      <c r="A146" s="2"/>
      <c r="B146" s="40" t="s">
        <v>247</v>
      </c>
      <c r="C146" s="4"/>
      <c r="D146" s="7"/>
      <c r="E146" s="6"/>
      <c r="F146" s="55"/>
    </row>
    <row r="147" spans="1:6" ht="15" x14ac:dyDescent="0.3">
      <c r="A147" s="12"/>
      <c r="B147" s="41" t="s">
        <v>248</v>
      </c>
      <c r="C147" s="4" t="s">
        <v>158</v>
      </c>
      <c r="D147" s="7"/>
      <c r="E147" s="6"/>
      <c r="F147" s="55">
        <f>+D147*E147</f>
        <v>0</v>
      </c>
    </row>
    <row r="148" spans="1:6" s="1" customFormat="1" x14ac:dyDescent="0.3">
      <c r="A148" s="12"/>
      <c r="B148" s="38"/>
      <c r="C148" s="4"/>
      <c r="D148" s="7"/>
      <c r="E148" s="6"/>
      <c r="F148" s="55"/>
    </row>
    <row r="149" spans="1:6" ht="14.5" x14ac:dyDescent="0.3">
      <c r="A149" s="2"/>
      <c r="B149" s="40" t="s">
        <v>249</v>
      </c>
      <c r="C149" s="4"/>
      <c r="D149" s="7"/>
      <c r="E149" s="6"/>
      <c r="F149" s="55"/>
    </row>
    <row r="150" spans="1:6" ht="15" x14ac:dyDescent="0.3">
      <c r="A150" s="12"/>
      <c r="B150" s="41" t="s">
        <v>250</v>
      </c>
      <c r="C150" s="4" t="s">
        <v>158</v>
      </c>
      <c r="D150" s="7"/>
      <c r="E150" s="6"/>
      <c r="F150" s="55">
        <f>+D150*E150</f>
        <v>0</v>
      </c>
    </row>
    <row r="151" spans="1:6" s="1" customFormat="1" x14ac:dyDescent="0.3">
      <c r="A151" s="12"/>
      <c r="B151" s="38"/>
      <c r="C151" s="4"/>
      <c r="D151" s="7"/>
      <c r="E151" s="6"/>
      <c r="F151" s="55"/>
    </row>
    <row r="152" spans="1:6" ht="14.5" x14ac:dyDescent="0.3">
      <c r="A152" s="2"/>
      <c r="B152" s="40" t="s">
        <v>251</v>
      </c>
      <c r="C152" s="4"/>
      <c r="D152" s="7"/>
      <c r="E152" s="6"/>
      <c r="F152" s="55"/>
    </row>
    <row r="153" spans="1:6" x14ac:dyDescent="0.3">
      <c r="A153" s="12"/>
      <c r="B153" s="41" t="s">
        <v>252</v>
      </c>
      <c r="C153" s="4" t="s">
        <v>3</v>
      </c>
      <c r="D153" s="7"/>
      <c r="E153" s="6"/>
      <c r="F153" s="55">
        <f>+D153*E153</f>
        <v>0</v>
      </c>
    </row>
    <row r="154" spans="1:6" s="1" customFormat="1" ht="13.5" thickBot="1" x14ac:dyDescent="0.35">
      <c r="A154" s="12"/>
      <c r="B154" s="38"/>
      <c r="C154" s="4"/>
      <c r="D154" s="7"/>
      <c r="E154" s="6"/>
      <c r="F154" s="55"/>
    </row>
    <row r="155" spans="1:6" ht="13.5" thickBot="1" x14ac:dyDescent="0.35">
      <c r="A155" s="44"/>
      <c r="B155" s="48" t="s">
        <v>13</v>
      </c>
      <c r="C155" s="45"/>
      <c r="D155" s="46"/>
      <c r="E155" s="47">
        <f>SUM(F132:F154)</f>
        <v>0</v>
      </c>
      <c r="F155" s="56"/>
    </row>
    <row r="156" spans="1:6" x14ac:dyDescent="0.3">
      <c r="A156" s="12"/>
      <c r="B156" s="41"/>
      <c r="C156" s="4"/>
      <c r="D156" s="7"/>
      <c r="E156" s="6"/>
      <c r="F156" s="55"/>
    </row>
    <row r="157" spans="1:6" s="1" customFormat="1" ht="13.5" thickBot="1" x14ac:dyDescent="0.35">
      <c r="A157" s="12"/>
      <c r="B157" s="38"/>
      <c r="C157" s="4"/>
      <c r="D157" s="7"/>
      <c r="E157" s="6"/>
      <c r="F157" s="55"/>
    </row>
    <row r="158" spans="1:6" ht="39.75" customHeight="1" thickTop="1" thickBot="1" x14ac:dyDescent="0.35">
      <c r="A158" s="2"/>
      <c r="B158" s="39" t="s">
        <v>253</v>
      </c>
      <c r="C158" s="4"/>
      <c r="D158" s="7"/>
      <c r="E158" s="6"/>
      <c r="F158" s="55"/>
    </row>
    <row r="159" spans="1:6" ht="13.5" thickTop="1" x14ac:dyDescent="0.3">
      <c r="A159" s="2"/>
      <c r="B159" s="6"/>
      <c r="C159" s="4"/>
      <c r="D159" s="7"/>
      <c r="E159" s="6"/>
      <c r="F159" s="55"/>
    </row>
    <row r="160" spans="1:6" ht="14.5" x14ac:dyDescent="0.3">
      <c r="A160" s="2"/>
      <c r="B160" s="40" t="s">
        <v>254</v>
      </c>
      <c r="C160" s="4"/>
      <c r="D160" s="7"/>
      <c r="E160" s="6"/>
      <c r="F160" s="55"/>
    </row>
    <row r="161" spans="1:6" x14ac:dyDescent="0.3">
      <c r="A161" s="12"/>
      <c r="B161" s="41" t="s">
        <v>255</v>
      </c>
      <c r="C161" s="4" t="s">
        <v>124</v>
      </c>
      <c r="D161" s="7"/>
      <c r="E161" s="6"/>
      <c r="F161" s="55">
        <f>+D161*E161</f>
        <v>0</v>
      </c>
    </row>
    <row r="162" spans="1:6" s="1" customFormat="1" x14ac:dyDescent="0.3">
      <c r="A162" s="12"/>
      <c r="B162" s="38"/>
      <c r="C162" s="4"/>
      <c r="D162" s="7"/>
      <c r="E162" s="6"/>
      <c r="F162" s="55"/>
    </row>
    <row r="163" spans="1:6" ht="14.5" x14ac:dyDescent="0.3">
      <c r="A163" s="2"/>
      <c r="B163" s="40" t="s">
        <v>256</v>
      </c>
      <c r="C163" s="4"/>
      <c r="D163" s="7"/>
      <c r="E163" s="6"/>
      <c r="F163" s="55"/>
    </row>
    <row r="164" spans="1:6" x14ac:dyDescent="0.3">
      <c r="A164" s="12"/>
      <c r="B164" s="41" t="s">
        <v>257</v>
      </c>
      <c r="C164" s="4" t="s">
        <v>12</v>
      </c>
      <c r="D164" s="7"/>
      <c r="E164" s="6"/>
      <c r="F164" s="55">
        <f>+D164*E164</f>
        <v>0</v>
      </c>
    </row>
    <row r="165" spans="1:6" s="1" customFormat="1" x14ac:dyDescent="0.3">
      <c r="A165" s="12"/>
      <c r="B165" s="38"/>
      <c r="C165" s="4"/>
      <c r="D165" s="7"/>
      <c r="E165" s="6"/>
      <c r="F165" s="55"/>
    </row>
    <row r="166" spans="1:6" ht="14.5" x14ac:dyDescent="0.3">
      <c r="A166" s="2"/>
      <c r="B166" s="40" t="s">
        <v>258</v>
      </c>
      <c r="C166" s="4"/>
      <c r="D166" s="7"/>
      <c r="E166" s="6"/>
      <c r="F166" s="55"/>
    </row>
    <row r="167" spans="1:6" x14ac:dyDescent="0.3">
      <c r="A167" s="12"/>
      <c r="B167" s="41" t="s">
        <v>259</v>
      </c>
      <c r="C167" s="4" t="s">
        <v>12</v>
      </c>
      <c r="D167" s="7"/>
      <c r="E167" s="6"/>
      <c r="F167" s="55">
        <f>+D167*E167</f>
        <v>0</v>
      </c>
    </row>
    <row r="168" spans="1:6" x14ac:dyDescent="0.3">
      <c r="A168" s="2"/>
      <c r="B168" s="6"/>
      <c r="C168" s="4"/>
      <c r="D168" s="7"/>
      <c r="E168" s="6"/>
      <c r="F168" s="55"/>
    </row>
    <row r="169" spans="1:6" ht="14.5" x14ac:dyDescent="0.3">
      <c r="A169" s="2"/>
      <c r="B169" s="40" t="s">
        <v>713</v>
      </c>
      <c r="C169" s="4"/>
      <c r="D169" s="7"/>
      <c r="E169" s="6"/>
      <c r="F169" s="55"/>
    </row>
    <row r="170" spans="1:6" x14ac:dyDescent="0.3">
      <c r="A170" s="12"/>
      <c r="B170" s="41" t="s">
        <v>714</v>
      </c>
      <c r="C170" s="4" t="s">
        <v>12</v>
      </c>
      <c r="D170" s="7"/>
      <c r="E170" s="6"/>
      <c r="F170" s="55">
        <f>+D170*E170</f>
        <v>0</v>
      </c>
    </row>
    <row r="171" spans="1:6" x14ac:dyDescent="0.3">
      <c r="A171" s="2"/>
      <c r="B171" s="6"/>
      <c r="C171" s="4"/>
      <c r="D171" s="7"/>
      <c r="E171" s="6"/>
      <c r="F171" s="55"/>
    </row>
    <row r="172" spans="1:6" ht="14.5" x14ac:dyDescent="0.3">
      <c r="A172" s="2"/>
      <c r="B172" s="40" t="s">
        <v>167</v>
      </c>
      <c r="C172" s="4"/>
      <c r="D172" s="7"/>
      <c r="E172" s="6"/>
      <c r="F172" s="55"/>
    </row>
    <row r="173" spans="1:6" x14ac:dyDescent="0.3">
      <c r="A173" s="12"/>
      <c r="B173" s="41" t="s">
        <v>715</v>
      </c>
      <c r="C173" s="4" t="s">
        <v>3</v>
      </c>
      <c r="D173" s="7"/>
      <c r="E173" s="6"/>
      <c r="F173" s="55">
        <f>+D173*E173</f>
        <v>0</v>
      </c>
    </row>
    <row r="174" spans="1:6" x14ac:dyDescent="0.3">
      <c r="A174" s="2"/>
      <c r="B174" s="6"/>
      <c r="C174" s="4"/>
      <c r="D174" s="7"/>
      <c r="E174" s="6"/>
      <c r="F174" s="55"/>
    </row>
    <row r="175" spans="1:6" ht="14.5" x14ac:dyDescent="0.3">
      <c r="A175" s="2"/>
      <c r="B175" s="40" t="s">
        <v>168</v>
      </c>
      <c r="C175" s="4"/>
      <c r="D175" s="7"/>
      <c r="E175" s="6"/>
      <c r="F175" s="55"/>
    </row>
    <row r="176" spans="1:6" x14ac:dyDescent="0.3">
      <c r="A176" s="12"/>
      <c r="B176" s="41" t="s">
        <v>716</v>
      </c>
      <c r="C176" s="4" t="s">
        <v>8</v>
      </c>
      <c r="D176" s="7"/>
      <c r="E176" s="6"/>
      <c r="F176" s="55">
        <f>+D176*E176</f>
        <v>0</v>
      </c>
    </row>
    <row r="177" spans="1:6" ht="13.5" thickBot="1" x14ac:dyDescent="0.35">
      <c r="A177" s="2"/>
      <c r="B177" s="6"/>
      <c r="C177" s="4"/>
      <c r="D177" s="7"/>
      <c r="E177" s="6"/>
      <c r="F177" s="55"/>
    </row>
    <row r="178" spans="1:6" ht="13.5" thickBot="1" x14ac:dyDescent="0.35">
      <c r="A178" s="44"/>
      <c r="B178" s="48" t="s">
        <v>13</v>
      </c>
      <c r="C178" s="45"/>
      <c r="D178" s="46"/>
      <c r="E178" s="47">
        <f>SUM(F159:F177)</f>
        <v>0</v>
      </c>
      <c r="F178" s="56"/>
    </row>
    <row r="179" spans="1:6" x14ac:dyDescent="0.3">
      <c r="A179" s="2"/>
      <c r="B179" s="6"/>
      <c r="C179" s="4"/>
      <c r="D179" s="7"/>
      <c r="E179" s="6"/>
      <c r="F179" s="55"/>
    </row>
    <row r="180" spans="1:6" s="1" customFormat="1" ht="13.5" thickBot="1" x14ac:dyDescent="0.35">
      <c r="A180" s="12"/>
      <c r="B180" s="38"/>
      <c r="C180" s="4"/>
      <c r="D180" s="7"/>
      <c r="E180" s="6"/>
      <c r="F180" s="55"/>
    </row>
    <row r="181" spans="1:6" ht="39.75" customHeight="1" thickTop="1" thickBot="1" x14ac:dyDescent="0.35">
      <c r="A181" s="2"/>
      <c r="B181" s="39" t="s">
        <v>260</v>
      </c>
      <c r="C181" s="4"/>
      <c r="D181" s="7"/>
      <c r="E181" s="6"/>
      <c r="F181" s="55"/>
    </row>
    <row r="182" spans="1:6" ht="13.5" thickTop="1" x14ac:dyDescent="0.3">
      <c r="A182" s="2"/>
      <c r="B182" s="6"/>
      <c r="C182" s="4"/>
      <c r="D182" s="7"/>
      <c r="E182" s="6"/>
      <c r="F182" s="55"/>
    </row>
    <row r="183" spans="1:6" ht="14.5" x14ac:dyDescent="0.3">
      <c r="A183" s="2"/>
      <c r="B183" s="40" t="s">
        <v>261</v>
      </c>
      <c r="C183" s="4" t="s">
        <v>73</v>
      </c>
      <c r="D183" s="7"/>
      <c r="E183" s="6"/>
      <c r="F183" s="55"/>
    </row>
    <row r="184" spans="1:6" x14ac:dyDescent="0.3">
      <c r="A184" s="2"/>
      <c r="B184" s="6"/>
      <c r="C184" s="4"/>
      <c r="D184" s="7"/>
      <c r="E184" s="6"/>
      <c r="F184" s="55"/>
    </row>
    <row r="185" spans="1:6" ht="14.5" x14ac:dyDescent="0.3">
      <c r="A185" s="2"/>
      <c r="B185" s="40" t="s">
        <v>262</v>
      </c>
      <c r="C185" s="4" t="s">
        <v>73</v>
      </c>
      <c r="D185" s="7"/>
      <c r="E185" s="6"/>
      <c r="F185" s="55"/>
    </row>
    <row r="186" spans="1:6" x14ac:dyDescent="0.3">
      <c r="A186" s="2"/>
      <c r="B186" s="6"/>
      <c r="C186" s="4"/>
      <c r="D186" s="7"/>
      <c r="E186" s="6"/>
      <c r="F186" s="55"/>
    </row>
    <row r="187" spans="1:6" ht="14.5" x14ac:dyDescent="0.3">
      <c r="A187" s="2"/>
      <c r="B187" s="40" t="s">
        <v>263</v>
      </c>
      <c r="C187" s="4" t="s">
        <v>73</v>
      </c>
      <c r="D187" s="7"/>
      <c r="E187" s="6"/>
      <c r="F187" s="55"/>
    </row>
    <row r="188" spans="1:6" x14ac:dyDescent="0.3">
      <c r="A188" s="2"/>
      <c r="B188" s="6"/>
      <c r="C188" s="4"/>
      <c r="D188" s="7"/>
      <c r="E188" s="6"/>
      <c r="F188" s="55"/>
    </row>
    <row r="189" spans="1:6" ht="14.5" x14ac:dyDescent="0.3">
      <c r="A189" s="2"/>
      <c r="B189" s="40" t="s">
        <v>264</v>
      </c>
      <c r="C189" s="4" t="s">
        <v>73</v>
      </c>
      <c r="D189" s="7"/>
      <c r="E189" s="6"/>
      <c r="F189" s="55"/>
    </row>
    <row r="190" spans="1:6" x14ac:dyDescent="0.3">
      <c r="A190" s="2"/>
      <c r="B190" s="6"/>
      <c r="C190" s="4"/>
      <c r="D190" s="7"/>
      <c r="E190" s="6"/>
      <c r="F190" s="55"/>
    </row>
    <row r="191" spans="1:6" ht="14.5" x14ac:dyDescent="0.3">
      <c r="A191" s="2"/>
      <c r="B191" s="40" t="s">
        <v>265</v>
      </c>
      <c r="C191" s="4"/>
      <c r="D191" s="7"/>
      <c r="E191" s="6"/>
      <c r="F191" s="55"/>
    </row>
    <row r="192" spans="1:6" x14ac:dyDescent="0.3">
      <c r="A192" s="12"/>
      <c r="B192" s="41" t="s">
        <v>266</v>
      </c>
      <c r="C192" s="4" t="s">
        <v>11</v>
      </c>
      <c r="D192" s="7"/>
      <c r="E192" s="6"/>
      <c r="F192" s="55">
        <f>+D192*E192</f>
        <v>0</v>
      </c>
    </row>
    <row r="193" spans="1:6" x14ac:dyDescent="0.3">
      <c r="A193" s="2"/>
      <c r="B193" s="6"/>
      <c r="C193" s="4"/>
      <c r="D193" s="7"/>
      <c r="E193" s="6"/>
      <c r="F193" s="55"/>
    </row>
    <row r="194" spans="1:6" ht="14.5" x14ac:dyDescent="0.3">
      <c r="A194" s="2"/>
      <c r="B194" s="40" t="s">
        <v>267</v>
      </c>
      <c r="C194" s="4"/>
      <c r="D194" s="7"/>
      <c r="E194" s="6"/>
      <c r="F194" s="55"/>
    </row>
    <row r="195" spans="1:6" x14ac:dyDescent="0.3">
      <c r="A195" s="12"/>
      <c r="B195" s="41" t="s">
        <v>268</v>
      </c>
      <c r="C195" s="4" t="s">
        <v>11</v>
      </c>
      <c r="D195" s="7"/>
      <c r="E195" s="6"/>
      <c r="F195" s="55">
        <f>+D195*E195</f>
        <v>0</v>
      </c>
    </row>
    <row r="196" spans="1:6" s="1" customFormat="1" x14ac:dyDescent="0.3">
      <c r="A196" s="12"/>
      <c r="B196" s="38"/>
      <c r="C196" s="4"/>
      <c r="D196" s="7"/>
      <c r="E196" s="6"/>
      <c r="F196" s="55"/>
    </row>
    <row r="197" spans="1:6" ht="14.5" x14ac:dyDescent="0.3">
      <c r="A197" s="2"/>
      <c r="B197" s="40" t="s">
        <v>269</v>
      </c>
      <c r="C197" s="4"/>
      <c r="D197" s="7"/>
      <c r="E197" s="6"/>
      <c r="F197" s="55"/>
    </row>
    <row r="198" spans="1:6" x14ac:dyDescent="0.3">
      <c r="A198" s="12"/>
      <c r="B198" s="41" t="s">
        <v>270</v>
      </c>
      <c r="C198" s="4" t="s">
        <v>11</v>
      </c>
      <c r="D198" s="7"/>
      <c r="E198" s="6"/>
      <c r="F198" s="55">
        <f>+D198*E198</f>
        <v>0</v>
      </c>
    </row>
    <row r="199" spans="1:6" s="1" customFormat="1" ht="13.5" thickBot="1" x14ac:dyDescent="0.35">
      <c r="A199" s="12"/>
      <c r="B199" s="38"/>
      <c r="C199" s="4"/>
      <c r="D199" s="7"/>
      <c r="E199" s="6"/>
      <c r="F199" s="55"/>
    </row>
    <row r="200" spans="1:6" ht="13.5" thickBot="1" x14ac:dyDescent="0.35">
      <c r="A200" s="44"/>
      <c r="B200" s="48" t="s">
        <v>13</v>
      </c>
      <c r="C200" s="45"/>
      <c r="D200" s="46"/>
      <c r="E200" s="62">
        <f>SUM(F182:F199)</f>
        <v>0</v>
      </c>
      <c r="F200" s="56"/>
    </row>
    <row r="201" spans="1:6" s="1" customFormat="1" x14ac:dyDescent="0.3">
      <c r="A201" s="12"/>
      <c r="B201" s="38"/>
      <c r="C201" s="4"/>
      <c r="D201" s="7"/>
      <c r="E201" s="6"/>
      <c r="F201" s="55"/>
    </row>
    <row r="202" spans="1:6" s="1" customFormat="1" ht="13.5" thickBot="1" x14ac:dyDescent="0.35">
      <c r="A202" s="12"/>
      <c r="B202" s="38"/>
      <c r="C202" s="4"/>
      <c r="D202" s="7"/>
      <c r="E202" s="6"/>
      <c r="F202" s="55"/>
    </row>
    <row r="203" spans="1:6" ht="39.75" customHeight="1" thickTop="1" thickBot="1" x14ac:dyDescent="0.35">
      <c r="A203" s="2"/>
      <c r="B203" s="39" t="s">
        <v>271</v>
      </c>
      <c r="C203" s="4"/>
      <c r="D203" s="7"/>
      <c r="E203" s="6"/>
      <c r="F203" s="55"/>
    </row>
    <row r="204" spans="1:6" ht="13.5" thickTop="1" x14ac:dyDescent="0.3">
      <c r="A204" s="2"/>
      <c r="B204" s="6"/>
      <c r="C204" s="4"/>
      <c r="D204" s="7"/>
      <c r="E204" s="6"/>
      <c r="F204" s="55"/>
    </row>
    <row r="205" spans="1:6" ht="14.5" x14ac:dyDescent="0.3">
      <c r="A205" s="2"/>
      <c r="B205" s="40" t="s">
        <v>151</v>
      </c>
      <c r="C205" s="4" t="s">
        <v>73</v>
      </c>
      <c r="D205" s="7"/>
      <c r="E205" s="6"/>
      <c r="F205" s="55"/>
    </row>
    <row r="206" spans="1:6" x14ac:dyDescent="0.3">
      <c r="A206" s="2"/>
      <c r="B206" s="6"/>
      <c r="C206" s="4"/>
      <c r="D206" s="7"/>
      <c r="E206" s="6"/>
      <c r="F206" s="55"/>
    </row>
    <row r="207" spans="1:6" ht="14.5" x14ac:dyDescent="0.3">
      <c r="A207" s="2"/>
      <c r="B207" s="40" t="s">
        <v>152</v>
      </c>
      <c r="C207" s="4" t="s">
        <v>73</v>
      </c>
      <c r="D207" s="7"/>
      <c r="E207" s="6"/>
      <c r="F207" s="55"/>
    </row>
    <row r="208" spans="1:6" x14ac:dyDescent="0.3">
      <c r="A208" s="2"/>
      <c r="B208" s="6"/>
      <c r="C208" s="4"/>
      <c r="D208" s="7"/>
      <c r="E208" s="6"/>
      <c r="F208" s="55"/>
    </row>
    <row r="209" spans="1:6" ht="14.5" x14ac:dyDescent="0.3">
      <c r="A209" s="2"/>
      <c r="B209" s="40" t="s">
        <v>153</v>
      </c>
      <c r="C209" s="4" t="s">
        <v>73</v>
      </c>
      <c r="D209" s="7"/>
      <c r="E209" s="6"/>
      <c r="F209" s="55"/>
    </row>
    <row r="210" spans="1:6" x14ac:dyDescent="0.3">
      <c r="A210" s="2"/>
      <c r="B210" s="6"/>
      <c r="C210" s="4"/>
      <c r="D210" s="7"/>
      <c r="E210" s="6"/>
      <c r="F210" s="55"/>
    </row>
    <row r="211" spans="1:6" ht="29" x14ac:dyDescent="0.3">
      <c r="A211" s="2"/>
      <c r="B211" s="43" t="s">
        <v>154</v>
      </c>
      <c r="C211" s="4" t="s">
        <v>73</v>
      </c>
      <c r="D211" s="7"/>
      <c r="E211" s="6"/>
      <c r="F211" s="55"/>
    </row>
    <row r="212" spans="1:6" x14ac:dyDescent="0.3">
      <c r="A212" s="2"/>
      <c r="B212" s="6"/>
      <c r="C212" s="4"/>
      <c r="D212" s="7"/>
      <c r="E212" s="6"/>
      <c r="F212" s="55"/>
    </row>
    <row r="213" spans="1:6" ht="14.5" x14ac:dyDescent="0.3">
      <c r="A213" s="2"/>
      <c r="B213" s="43" t="s">
        <v>272</v>
      </c>
      <c r="C213" s="4" t="s">
        <v>73</v>
      </c>
      <c r="D213" s="7"/>
      <c r="E213" s="6"/>
      <c r="F213" s="55"/>
    </row>
    <row r="214" spans="1:6" x14ac:dyDescent="0.3">
      <c r="A214" s="2"/>
      <c r="B214" s="6"/>
      <c r="C214" s="4"/>
      <c r="D214" s="7"/>
      <c r="E214" s="6"/>
      <c r="F214" s="55"/>
    </row>
    <row r="215" spans="1:6" ht="14.5" x14ac:dyDescent="0.3">
      <c r="A215" s="2"/>
      <c r="B215" s="40" t="s">
        <v>575</v>
      </c>
      <c r="C215" s="4"/>
      <c r="D215" s="7"/>
      <c r="E215" s="6"/>
      <c r="F215" s="55"/>
    </row>
    <row r="216" spans="1:6" ht="26" x14ac:dyDescent="0.3">
      <c r="A216" s="12"/>
      <c r="B216" s="54" t="s">
        <v>576</v>
      </c>
      <c r="C216" s="4" t="s">
        <v>11</v>
      </c>
      <c r="D216" s="7"/>
      <c r="E216" s="6"/>
      <c r="F216" s="55">
        <f>+D216*E216</f>
        <v>0</v>
      </c>
    </row>
    <row r="217" spans="1:6" x14ac:dyDescent="0.3">
      <c r="A217" s="2"/>
      <c r="B217" s="6"/>
      <c r="C217" s="4"/>
      <c r="D217" s="7"/>
      <c r="E217" s="6"/>
      <c r="F217" s="55"/>
    </row>
    <row r="218" spans="1:6" ht="14.5" x14ac:dyDescent="0.3">
      <c r="A218" s="2"/>
      <c r="B218" s="40" t="s">
        <v>273</v>
      </c>
      <c r="C218" s="4"/>
      <c r="D218" s="7"/>
      <c r="E218" s="6"/>
      <c r="F218" s="55"/>
    </row>
    <row r="219" spans="1:6" x14ac:dyDescent="0.3">
      <c r="A219" s="12"/>
      <c r="B219" s="41" t="s">
        <v>274</v>
      </c>
      <c r="C219" s="4" t="s">
        <v>3</v>
      </c>
      <c r="D219" s="7"/>
      <c r="E219" s="6"/>
      <c r="F219" s="55">
        <f>+D219*E219</f>
        <v>0</v>
      </c>
    </row>
    <row r="220" spans="1:6" x14ac:dyDescent="0.3">
      <c r="A220" s="2"/>
      <c r="B220" s="6"/>
      <c r="C220" s="4"/>
      <c r="D220" s="7"/>
      <c r="E220" s="6"/>
      <c r="F220" s="55"/>
    </row>
    <row r="221" spans="1:6" x14ac:dyDescent="0.3">
      <c r="A221" s="12"/>
      <c r="B221" s="41" t="s">
        <v>275</v>
      </c>
      <c r="C221" s="4" t="s">
        <v>3</v>
      </c>
      <c r="D221" s="7"/>
      <c r="E221" s="6"/>
      <c r="F221" s="55">
        <f>+D221*E221</f>
        <v>0</v>
      </c>
    </row>
    <row r="222" spans="1:6" x14ac:dyDescent="0.3">
      <c r="A222" s="2"/>
      <c r="B222" s="6"/>
      <c r="C222" s="4"/>
      <c r="D222" s="7"/>
      <c r="E222" s="6"/>
      <c r="F222" s="55"/>
    </row>
    <row r="223" spans="1:6" x14ac:dyDescent="0.3">
      <c r="A223" s="12"/>
      <c r="B223" s="41" t="s">
        <v>276</v>
      </c>
      <c r="C223" s="4" t="s">
        <v>3</v>
      </c>
      <c r="D223" s="7"/>
      <c r="E223" s="6"/>
      <c r="F223" s="55">
        <f>+D223*E223</f>
        <v>0</v>
      </c>
    </row>
    <row r="224" spans="1:6" x14ac:dyDescent="0.3">
      <c r="A224" s="2"/>
      <c r="B224" s="6"/>
      <c r="C224" s="4"/>
      <c r="D224" s="7"/>
      <c r="E224" s="6"/>
      <c r="F224" s="55"/>
    </row>
    <row r="225" spans="1:6" ht="14.5" x14ac:dyDescent="0.3">
      <c r="A225" s="2"/>
      <c r="B225" s="40" t="s">
        <v>586</v>
      </c>
      <c r="C225" s="4"/>
      <c r="D225" s="7"/>
      <c r="E225" s="6"/>
      <c r="F225" s="55"/>
    </row>
    <row r="226" spans="1:6" x14ac:dyDescent="0.3">
      <c r="A226" s="12"/>
      <c r="B226" s="41" t="s">
        <v>587</v>
      </c>
      <c r="C226" s="4" t="s">
        <v>3</v>
      </c>
      <c r="D226" s="7"/>
      <c r="E226" s="6"/>
      <c r="F226" s="55">
        <f>+D226*E226</f>
        <v>0</v>
      </c>
    </row>
    <row r="227" spans="1:6" x14ac:dyDescent="0.3">
      <c r="A227" s="2"/>
      <c r="B227" s="6"/>
      <c r="C227" s="4"/>
      <c r="D227" s="7"/>
      <c r="E227" s="6"/>
      <c r="F227" s="55"/>
    </row>
    <row r="228" spans="1:6" ht="14.5" x14ac:dyDescent="0.3">
      <c r="A228" s="2"/>
      <c r="B228" s="40" t="s">
        <v>277</v>
      </c>
      <c r="C228" s="4"/>
      <c r="D228" s="7"/>
      <c r="E228" s="6"/>
      <c r="F228" s="55"/>
    </row>
    <row r="229" spans="1:6" x14ac:dyDescent="0.3">
      <c r="A229" s="12"/>
      <c r="B229" s="41" t="s">
        <v>588</v>
      </c>
      <c r="C229" s="4" t="s">
        <v>11</v>
      </c>
      <c r="D229" s="7"/>
      <c r="E229" s="6"/>
      <c r="F229" s="55">
        <f>+D229*E229</f>
        <v>0</v>
      </c>
    </row>
    <row r="230" spans="1:6" x14ac:dyDescent="0.3">
      <c r="A230" s="2"/>
      <c r="B230" s="6"/>
      <c r="C230" s="4"/>
      <c r="D230" s="7"/>
      <c r="E230" s="6"/>
      <c r="F230" s="55"/>
    </row>
    <row r="231" spans="1:6" ht="14.5" x14ac:dyDescent="0.3">
      <c r="A231" s="2"/>
      <c r="B231" s="40" t="s">
        <v>278</v>
      </c>
      <c r="C231" s="4"/>
      <c r="D231" s="7"/>
      <c r="E231" s="6"/>
      <c r="F231" s="55"/>
    </row>
    <row r="232" spans="1:6" x14ac:dyDescent="0.3">
      <c r="A232" s="12"/>
      <c r="B232" s="41" t="s">
        <v>589</v>
      </c>
      <c r="C232" s="4" t="s">
        <v>12</v>
      </c>
      <c r="D232" s="7"/>
      <c r="E232" s="6"/>
      <c r="F232" s="55">
        <f>+D232*E232</f>
        <v>0</v>
      </c>
    </row>
    <row r="233" spans="1:6" x14ac:dyDescent="0.3">
      <c r="A233" s="2"/>
      <c r="B233" s="6"/>
      <c r="C233" s="4"/>
      <c r="D233" s="7"/>
      <c r="E233" s="6"/>
      <c r="F233" s="55"/>
    </row>
    <row r="234" spans="1:6" ht="14.5" x14ac:dyDescent="0.3">
      <c r="A234" s="2"/>
      <c r="B234" s="40" t="s">
        <v>279</v>
      </c>
      <c r="C234" s="4"/>
      <c r="D234" s="7"/>
      <c r="E234" s="6"/>
      <c r="F234" s="55"/>
    </row>
    <row r="235" spans="1:6" x14ac:dyDescent="0.3">
      <c r="A235" s="12"/>
      <c r="B235" s="41" t="s">
        <v>590</v>
      </c>
      <c r="C235" s="4" t="s">
        <v>3</v>
      </c>
      <c r="D235" s="7"/>
      <c r="E235" s="6"/>
      <c r="F235" s="55">
        <f>+D235*E235</f>
        <v>0</v>
      </c>
    </row>
    <row r="236" spans="1:6" x14ac:dyDescent="0.3">
      <c r="A236" s="2"/>
      <c r="B236" s="6"/>
      <c r="C236" s="4"/>
      <c r="D236" s="7"/>
      <c r="E236" s="6"/>
      <c r="F236" s="55"/>
    </row>
    <row r="237" spans="1:6" x14ac:dyDescent="0.3">
      <c r="A237" s="12"/>
      <c r="B237" s="41" t="s">
        <v>591</v>
      </c>
      <c r="C237" s="4" t="s">
        <v>3</v>
      </c>
      <c r="D237" s="7"/>
      <c r="E237" s="6"/>
      <c r="F237" s="55">
        <f>+D237*E237</f>
        <v>0</v>
      </c>
    </row>
    <row r="238" spans="1:6" x14ac:dyDescent="0.3">
      <c r="A238" s="2"/>
      <c r="B238" s="6"/>
      <c r="C238" s="4"/>
      <c r="D238" s="7"/>
      <c r="E238" s="6"/>
      <c r="F238" s="55"/>
    </row>
    <row r="239" spans="1:6" ht="26" x14ac:dyDescent="0.3">
      <c r="A239" s="12"/>
      <c r="B239" s="54" t="s">
        <v>592</v>
      </c>
      <c r="C239" s="4" t="s">
        <v>3</v>
      </c>
      <c r="D239" s="7"/>
      <c r="E239" s="6"/>
      <c r="F239" s="55">
        <f>+D239*E239</f>
        <v>0</v>
      </c>
    </row>
    <row r="240" spans="1:6" x14ac:dyDescent="0.3">
      <c r="A240" s="2"/>
      <c r="B240" s="6"/>
      <c r="C240" s="4"/>
      <c r="D240" s="7"/>
      <c r="E240" s="6"/>
      <c r="F240" s="55"/>
    </row>
    <row r="241" spans="1:6" ht="14.5" x14ac:dyDescent="0.3">
      <c r="A241" s="2"/>
      <c r="B241" s="40" t="s">
        <v>280</v>
      </c>
      <c r="C241" s="4"/>
      <c r="D241" s="7"/>
      <c r="E241" s="6"/>
      <c r="F241" s="55"/>
    </row>
    <row r="242" spans="1:6" x14ac:dyDescent="0.3">
      <c r="A242" s="12"/>
      <c r="B242" s="41" t="s">
        <v>593</v>
      </c>
      <c r="C242" s="4" t="s">
        <v>125</v>
      </c>
      <c r="D242" s="7"/>
      <c r="E242" s="6"/>
      <c r="F242" s="55">
        <f>+D242*E242</f>
        <v>0</v>
      </c>
    </row>
    <row r="243" spans="1:6" x14ac:dyDescent="0.3">
      <c r="A243" s="2"/>
      <c r="B243" s="6"/>
      <c r="C243" s="4"/>
      <c r="D243" s="7"/>
      <c r="E243" s="6"/>
      <c r="F243" s="55"/>
    </row>
    <row r="244" spans="1:6" x14ac:dyDescent="0.3">
      <c r="A244" s="12"/>
      <c r="B244" s="41" t="s">
        <v>594</v>
      </c>
      <c r="C244" s="4" t="s">
        <v>125</v>
      </c>
      <c r="D244" s="7"/>
      <c r="E244" s="6"/>
      <c r="F244" s="55">
        <f>+D244*E244</f>
        <v>0</v>
      </c>
    </row>
    <row r="245" spans="1:6" x14ac:dyDescent="0.3">
      <c r="A245" s="2"/>
      <c r="B245" s="6"/>
      <c r="C245" s="4"/>
      <c r="D245" s="7"/>
      <c r="E245" s="6"/>
      <c r="F245" s="55"/>
    </row>
    <row r="246" spans="1:6" x14ac:dyDescent="0.3">
      <c r="A246" s="12"/>
      <c r="B246" s="41" t="s">
        <v>595</v>
      </c>
      <c r="C246" s="4" t="s">
        <v>12</v>
      </c>
      <c r="D246" s="7"/>
      <c r="E246" s="6"/>
      <c r="F246" s="55">
        <f>+D246*E246</f>
        <v>0</v>
      </c>
    </row>
    <row r="247" spans="1:6" x14ac:dyDescent="0.3">
      <c r="A247" s="2"/>
      <c r="B247" s="6"/>
      <c r="C247" s="4"/>
      <c r="D247" s="7"/>
      <c r="E247" s="6"/>
      <c r="F247" s="55"/>
    </row>
    <row r="248" spans="1:6" ht="26" x14ac:dyDescent="0.3">
      <c r="A248" s="12"/>
      <c r="B248" s="54" t="s">
        <v>646</v>
      </c>
      <c r="C248" s="4" t="s">
        <v>12</v>
      </c>
      <c r="D248" s="7"/>
      <c r="E248" s="6"/>
      <c r="F248" s="55">
        <f>+D248*E248</f>
        <v>0</v>
      </c>
    </row>
    <row r="249" spans="1:6" x14ac:dyDescent="0.3">
      <c r="A249" s="2"/>
      <c r="B249" s="6"/>
      <c r="C249" s="4"/>
      <c r="D249" s="7"/>
      <c r="E249" s="6"/>
      <c r="F249" s="55"/>
    </row>
    <row r="250" spans="1:6" ht="14.5" x14ac:dyDescent="0.3">
      <c r="A250" s="2"/>
      <c r="B250" s="40" t="s">
        <v>281</v>
      </c>
      <c r="C250" s="4"/>
      <c r="D250" s="7"/>
      <c r="E250" s="6"/>
      <c r="F250" s="55"/>
    </row>
    <row r="251" spans="1:6" x14ac:dyDescent="0.3">
      <c r="A251" s="12"/>
      <c r="B251" s="41" t="s">
        <v>647</v>
      </c>
      <c r="C251" s="4" t="s">
        <v>3</v>
      </c>
      <c r="D251" s="7"/>
      <c r="E251" s="6"/>
      <c r="F251" s="55">
        <f>+D251*E251</f>
        <v>0</v>
      </c>
    </row>
    <row r="252" spans="1:6" x14ac:dyDescent="0.3">
      <c r="A252" s="2"/>
      <c r="B252" s="6"/>
      <c r="C252" s="4"/>
      <c r="D252" s="7"/>
      <c r="E252" s="6"/>
      <c r="F252" s="55"/>
    </row>
    <row r="253" spans="1:6" x14ac:dyDescent="0.3">
      <c r="A253" s="12"/>
      <c r="B253" s="41" t="s">
        <v>648</v>
      </c>
      <c r="C253" s="4" t="s">
        <v>3</v>
      </c>
      <c r="D253" s="7"/>
      <c r="E253" s="6"/>
      <c r="F253" s="55">
        <f>+D253*E253</f>
        <v>0</v>
      </c>
    </row>
    <row r="254" spans="1:6" x14ac:dyDescent="0.3">
      <c r="A254" s="2"/>
      <c r="B254" s="6"/>
      <c r="C254" s="4"/>
      <c r="D254" s="7"/>
      <c r="E254" s="6"/>
      <c r="F254" s="55"/>
    </row>
    <row r="255" spans="1:6" x14ac:dyDescent="0.3">
      <c r="A255" s="12"/>
      <c r="B255" s="41" t="s">
        <v>649</v>
      </c>
      <c r="C255" s="4" t="s">
        <v>3</v>
      </c>
      <c r="D255" s="7"/>
      <c r="E255" s="6"/>
      <c r="F255" s="55">
        <f>+D255*E255</f>
        <v>0</v>
      </c>
    </row>
    <row r="256" spans="1:6" x14ac:dyDescent="0.3">
      <c r="A256" s="2"/>
      <c r="B256" s="6"/>
      <c r="C256" s="4"/>
      <c r="D256" s="7"/>
      <c r="E256" s="6"/>
      <c r="F256" s="55"/>
    </row>
    <row r="257" spans="1:6" ht="14.5" x14ac:dyDescent="0.3">
      <c r="A257" s="2"/>
      <c r="B257" s="40" t="s">
        <v>283</v>
      </c>
      <c r="C257" s="4"/>
      <c r="D257" s="7"/>
      <c r="E257" s="6"/>
      <c r="F257" s="55"/>
    </row>
    <row r="258" spans="1:6" x14ac:dyDescent="0.3">
      <c r="A258" s="12"/>
      <c r="B258" s="41" t="s">
        <v>650</v>
      </c>
      <c r="C258" s="4" t="s">
        <v>3</v>
      </c>
      <c r="D258" s="7"/>
      <c r="E258" s="6"/>
      <c r="F258" s="55">
        <f>+D258*E258</f>
        <v>0</v>
      </c>
    </row>
    <row r="259" spans="1:6" x14ac:dyDescent="0.3">
      <c r="A259" s="2"/>
      <c r="B259" s="6"/>
      <c r="C259" s="4"/>
      <c r="D259" s="7"/>
      <c r="E259" s="6"/>
      <c r="F259" s="55"/>
    </row>
    <row r="260" spans="1:6" ht="14.5" x14ac:dyDescent="0.3">
      <c r="A260" s="2"/>
      <c r="B260" s="40" t="s">
        <v>282</v>
      </c>
      <c r="C260" s="4"/>
      <c r="D260" s="7"/>
      <c r="E260" s="6"/>
      <c r="F260" s="55"/>
    </row>
    <row r="261" spans="1:6" x14ac:dyDescent="0.3">
      <c r="A261" s="12"/>
      <c r="B261" s="41" t="s">
        <v>651</v>
      </c>
      <c r="C261" s="4" t="s">
        <v>11</v>
      </c>
      <c r="D261" s="7"/>
      <c r="E261" s="6"/>
      <c r="F261" s="55">
        <f>+D261*E261</f>
        <v>0</v>
      </c>
    </row>
    <row r="262" spans="1:6" x14ac:dyDescent="0.3">
      <c r="A262" s="2"/>
      <c r="B262" s="6"/>
      <c r="C262" s="4"/>
      <c r="D262" s="7"/>
      <c r="E262" s="6"/>
      <c r="F262" s="55"/>
    </row>
    <row r="263" spans="1:6" ht="14.5" x14ac:dyDescent="0.3">
      <c r="A263" s="2"/>
      <c r="B263" s="40" t="s">
        <v>62</v>
      </c>
      <c r="C263" s="4"/>
      <c r="D263" s="7"/>
      <c r="E263" s="6"/>
      <c r="F263" s="55"/>
    </row>
    <row r="264" spans="1:6" x14ac:dyDescent="0.3">
      <c r="A264" s="12"/>
      <c r="B264" s="41" t="s">
        <v>596</v>
      </c>
      <c r="C264" s="4" t="s">
        <v>125</v>
      </c>
      <c r="D264" s="7"/>
      <c r="E264" s="6"/>
      <c r="F264" s="55">
        <f>+D264*E264</f>
        <v>0</v>
      </c>
    </row>
    <row r="265" spans="1:6" ht="13.5" thickBot="1" x14ac:dyDescent="0.35">
      <c r="A265" s="2"/>
      <c r="B265" s="6"/>
      <c r="C265" s="4"/>
      <c r="D265" s="7"/>
      <c r="E265" s="6"/>
      <c r="F265" s="55"/>
    </row>
    <row r="266" spans="1:6" ht="13.5" thickBot="1" x14ac:dyDescent="0.35">
      <c r="A266" s="44"/>
      <c r="B266" s="48" t="s">
        <v>13</v>
      </c>
      <c r="C266" s="45"/>
      <c r="D266" s="46"/>
      <c r="E266" s="47">
        <f>SUM(F206:F265)</f>
        <v>0</v>
      </c>
      <c r="F266" s="56"/>
    </row>
    <row r="267" spans="1:6" s="1" customFormat="1" x14ac:dyDescent="0.3">
      <c r="A267" s="12"/>
      <c r="B267" s="38"/>
      <c r="C267" s="4"/>
      <c r="D267" s="7"/>
      <c r="E267" s="6"/>
      <c r="F267" s="55"/>
    </row>
    <row r="268" spans="1:6" s="1" customFormat="1" ht="13.5" thickBot="1" x14ac:dyDescent="0.35">
      <c r="A268" s="12"/>
      <c r="B268" s="38"/>
      <c r="C268" s="4"/>
      <c r="D268" s="7"/>
      <c r="E268" s="6"/>
      <c r="F268" s="55"/>
    </row>
    <row r="269" spans="1:6" ht="39.75" customHeight="1" thickTop="1" thickBot="1" x14ac:dyDescent="0.35">
      <c r="A269" s="2"/>
      <c r="B269" s="39" t="s">
        <v>284</v>
      </c>
      <c r="C269" s="4"/>
      <c r="D269" s="7"/>
      <c r="E269" s="6"/>
      <c r="F269" s="55"/>
    </row>
    <row r="270" spans="1:6" ht="13.5" thickTop="1" x14ac:dyDescent="0.3">
      <c r="A270" s="2"/>
      <c r="B270" s="6"/>
      <c r="C270" s="4"/>
      <c r="D270" s="7"/>
      <c r="E270" s="6"/>
      <c r="F270" s="55"/>
    </row>
    <row r="271" spans="1:6" ht="14.5" x14ac:dyDescent="0.3">
      <c r="A271" s="2"/>
      <c r="B271" s="40" t="s">
        <v>597</v>
      </c>
      <c r="C271" s="4"/>
      <c r="D271" s="7"/>
      <c r="E271" s="6"/>
      <c r="F271" s="55"/>
    </row>
    <row r="272" spans="1:6" x14ac:dyDescent="0.3">
      <c r="A272" s="12"/>
      <c r="B272" s="41" t="s">
        <v>706</v>
      </c>
      <c r="C272" s="4" t="s">
        <v>12</v>
      </c>
      <c r="D272" s="7"/>
      <c r="E272" s="6"/>
      <c r="F272" s="55">
        <f>+D272*E272</f>
        <v>0</v>
      </c>
    </row>
    <row r="273" spans="1:6" s="1" customFormat="1" x14ac:dyDescent="0.3">
      <c r="A273" s="12"/>
      <c r="B273" s="38"/>
      <c r="C273" s="4"/>
      <c r="D273" s="7"/>
      <c r="E273" s="6"/>
      <c r="F273" s="55"/>
    </row>
    <row r="274" spans="1:6" ht="14.5" x14ac:dyDescent="0.3">
      <c r="A274" s="2"/>
      <c r="B274" s="40" t="s">
        <v>164</v>
      </c>
      <c r="C274" s="4"/>
      <c r="D274" s="7"/>
      <c r="E274" s="6"/>
      <c r="F274" s="55"/>
    </row>
    <row r="275" spans="1:6" x14ac:dyDescent="0.3">
      <c r="A275" s="12"/>
      <c r="B275" s="41" t="s">
        <v>707</v>
      </c>
      <c r="C275" s="4" t="s">
        <v>12</v>
      </c>
      <c r="D275" s="7"/>
      <c r="E275" s="6"/>
      <c r="F275" s="55">
        <f>+D275*E275</f>
        <v>0</v>
      </c>
    </row>
    <row r="276" spans="1:6" s="1" customFormat="1" x14ac:dyDescent="0.3">
      <c r="A276" s="12"/>
      <c r="B276" s="38"/>
      <c r="C276" s="4"/>
      <c r="D276" s="7"/>
      <c r="E276" s="6"/>
      <c r="F276" s="55"/>
    </row>
    <row r="277" spans="1:6" ht="14.5" x14ac:dyDescent="0.3">
      <c r="A277" s="2"/>
      <c r="B277" s="40" t="s">
        <v>285</v>
      </c>
      <c r="C277" s="4"/>
      <c r="D277" s="7"/>
      <c r="E277" s="6"/>
      <c r="F277" s="55"/>
    </row>
    <row r="278" spans="1:6" x14ac:dyDescent="0.3">
      <c r="A278" s="12"/>
      <c r="B278" s="41" t="s">
        <v>708</v>
      </c>
      <c r="C278" s="4" t="s">
        <v>12</v>
      </c>
      <c r="D278" s="7"/>
      <c r="E278" s="6"/>
      <c r="F278" s="55">
        <f>+D278*E278</f>
        <v>0</v>
      </c>
    </row>
    <row r="279" spans="1:6" s="1" customFormat="1" x14ac:dyDescent="0.3">
      <c r="A279" s="12"/>
      <c r="B279" s="38"/>
      <c r="C279" s="4"/>
      <c r="D279" s="7"/>
      <c r="E279" s="6"/>
      <c r="F279" s="55"/>
    </row>
    <row r="280" spans="1:6" ht="14.5" x14ac:dyDescent="0.3">
      <c r="A280" s="2"/>
      <c r="B280" s="40" t="s">
        <v>165</v>
      </c>
      <c r="C280" s="4"/>
      <c r="D280" s="7"/>
      <c r="E280" s="6"/>
      <c r="F280" s="55"/>
    </row>
    <row r="281" spans="1:6" x14ac:dyDescent="0.3">
      <c r="A281" s="12"/>
      <c r="B281" s="41" t="s">
        <v>709</v>
      </c>
      <c r="C281" s="4" t="s">
        <v>12</v>
      </c>
      <c r="D281" s="7"/>
      <c r="E281" s="6"/>
      <c r="F281" s="55">
        <f>+D281*E281</f>
        <v>0</v>
      </c>
    </row>
    <row r="282" spans="1:6" s="1" customFormat="1" x14ac:dyDescent="0.3">
      <c r="A282" s="12"/>
      <c r="B282" s="38"/>
      <c r="C282" s="4"/>
      <c r="D282" s="7"/>
      <c r="E282" s="6"/>
      <c r="F282" s="55"/>
    </row>
    <row r="283" spans="1:6" ht="14.5" x14ac:dyDescent="0.3">
      <c r="A283" s="2"/>
      <c r="B283" s="40" t="s">
        <v>166</v>
      </c>
      <c r="C283" s="4"/>
      <c r="D283" s="7"/>
      <c r="E283" s="6"/>
      <c r="F283" s="55"/>
    </row>
    <row r="284" spans="1:6" x14ac:dyDescent="0.3">
      <c r="A284" s="12"/>
      <c r="B284" s="41" t="s">
        <v>710</v>
      </c>
      <c r="C284" s="4" t="s">
        <v>40</v>
      </c>
      <c r="D284" s="7"/>
      <c r="E284" s="6"/>
      <c r="F284" s="55">
        <f>+D284*E284</f>
        <v>0</v>
      </c>
    </row>
    <row r="285" spans="1:6" s="1" customFormat="1" x14ac:dyDescent="0.3">
      <c r="A285" s="12"/>
      <c r="B285" s="38"/>
      <c r="C285" s="4"/>
      <c r="D285" s="7"/>
      <c r="E285" s="6"/>
      <c r="F285" s="55"/>
    </row>
    <row r="286" spans="1:6" ht="14.5" x14ac:dyDescent="0.3">
      <c r="A286" s="2"/>
      <c r="B286" s="40" t="s">
        <v>624</v>
      </c>
      <c r="C286" s="4"/>
      <c r="D286" s="7"/>
      <c r="E286" s="6"/>
      <c r="F286" s="55"/>
    </row>
    <row r="287" spans="1:6" x14ac:dyDescent="0.3">
      <c r="A287" s="12"/>
      <c r="B287" s="41" t="s">
        <v>711</v>
      </c>
      <c r="C287" s="4" t="s">
        <v>3</v>
      </c>
      <c r="D287" s="7"/>
      <c r="E287" s="6"/>
      <c r="F287" s="55">
        <f>+D287*E287</f>
        <v>0</v>
      </c>
    </row>
    <row r="288" spans="1:6" x14ac:dyDescent="0.3">
      <c r="A288" s="2"/>
      <c r="B288" s="6"/>
      <c r="C288" s="4"/>
      <c r="D288" s="7"/>
      <c r="E288" s="6"/>
      <c r="F288" s="55"/>
    </row>
    <row r="289" spans="1:6" ht="14.5" x14ac:dyDescent="0.3">
      <c r="A289" s="2"/>
      <c r="B289" s="40" t="s">
        <v>632</v>
      </c>
      <c r="C289" s="4"/>
      <c r="D289" s="7"/>
      <c r="E289" s="6"/>
      <c r="F289" s="55"/>
    </row>
    <row r="290" spans="1:6" x14ac:dyDescent="0.3">
      <c r="A290" s="12"/>
      <c r="B290" s="41" t="s">
        <v>712</v>
      </c>
      <c r="C290" s="4" t="s">
        <v>8</v>
      </c>
      <c r="D290" s="7"/>
      <c r="E290" s="6"/>
      <c r="F290" s="55">
        <f>+D290*E290</f>
        <v>0</v>
      </c>
    </row>
    <row r="291" spans="1:6" ht="13.5" thickBot="1" x14ac:dyDescent="0.35">
      <c r="A291" s="2"/>
      <c r="B291" s="6"/>
      <c r="C291" s="4"/>
      <c r="D291" s="7"/>
      <c r="E291" s="6"/>
      <c r="F291" s="55"/>
    </row>
    <row r="292" spans="1:6" ht="13.5" thickBot="1" x14ac:dyDescent="0.35">
      <c r="A292" s="44"/>
      <c r="B292" s="48" t="s">
        <v>13</v>
      </c>
      <c r="C292" s="45"/>
      <c r="D292" s="46"/>
      <c r="E292" s="62">
        <f>SUM(F270:F288)</f>
        <v>0</v>
      </c>
      <c r="F292" s="56"/>
    </row>
    <row r="293" spans="1:6" x14ac:dyDescent="0.3">
      <c r="A293" s="2"/>
      <c r="B293" s="6"/>
      <c r="C293" s="4"/>
      <c r="D293" s="7"/>
      <c r="E293" s="6"/>
      <c r="F293" s="55"/>
    </row>
    <row r="294" spans="1:6" s="1" customFormat="1" x14ac:dyDescent="0.3">
      <c r="A294" s="12"/>
      <c r="B294" s="38"/>
      <c r="C294" s="4"/>
      <c r="D294" s="7"/>
      <c r="E294" s="6"/>
      <c r="F294" s="55"/>
    </row>
    <row r="295" spans="1:6" s="1" customFormat="1" x14ac:dyDescent="0.3">
      <c r="A295" s="12"/>
      <c r="B295" s="38"/>
      <c r="C295" s="4"/>
      <c r="D295" s="7"/>
      <c r="E295" s="6"/>
      <c r="F295" s="55"/>
    </row>
    <row r="296" spans="1:6" s="1" customFormat="1" x14ac:dyDescent="0.3">
      <c r="A296" s="12"/>
      <c r="B296" s="42"/>
      <c r="C296" s="4"/>
      <c r="D296" s="7"/>
      <c r="E296" s="6"/>
      <c r="F296" s="55"/>
    </row>
    <row r="297" spans="1:6" ht="14.5" x14ac:dyDescent="0.3">
      <c r="A297" s="2"/>
      <c r="B297" s="40" t="s">
        <v>47</v>
      </c>
      <c r="C297" s="4" t="s">
        <v>40</v>
      </c>
      <c r="D297" s="7">
        <v>1</v>
      </c>
      <c r="E297" s="6"/>
      <c r="F297" s="55">
        <f>+D297*E297</f>
        <v>0</v>
      </c>
    </row>
    <row r="298" spans="1:6" x14ac:dyDescent="0.3">
      <c r="A298" s="2"/>
      <c r="B298" s="6"/>
      <c r="C298" s="4"/>
      <c r="D298" s="7"/>
      <c r="E298" s="6"/>
      <c r="F298" s="55"/>
    </row>
    <row r="299" spans="1:6" ht="14.5" x14ac:dyDescent="0.3">
      <c r="A299" s="2"/>
      <c r="B299" s="40" t="s">
        <v>48</v>
      </c>
      <c r="C299" s="4" t="s">
        <v>40</v>
      </c>
      <c r="D299" s="7">
        <v>1</v>
      </c>
      <c r="E299" s="6"/>
      <c r="F299" s="55">
        <f>+D299*E299</f>
        <v>0</v>
      </c>
    </row>
    <row r="300" spans="1:6" x14ac:dyDescent="0.3">
      <c r="A300" s="2"/>
      <c r="B300" s="6"/>
      <c r="C300" s="4"/>
      <c r="D300" s="7"/>
      <c r="E300" s="6"/>
      <c r="F300" s="55"/>
    </row>
    <row r="301" spans="1:6" ht="14.5" x14ac:dyDescent="0.3">
      <c r="A301" s="2"/>
      <c r="B301" s="40" t="s">
        <v>49</v>
      </c>
      <c r="C301" s="4" t="s">
        <v>40</v>
      </c>
      <c r="D301" s="7">
        <v>1</v>
      </c>
      <c r="E301" s="6"/>
      <c r="F301" s="55">
        <f>+D301*E301</f>
        <v>0</v>
      </c>
    </row>
    <row r="302" spans="1:6" s="1" customFormat="1" ht="13.5" thickBot="1" x14ac:dyDescent="0.35">
      <c r="A302" s="12"/>
      <c r="B302" s="38"/>
      <c r="C302" s="4"/>
      <c r="D302" s="7"/>
      <c r="E302" s="6"/>
      <c r="F302" s="55"/>
    </row>
    <row r="303" spans="1:6" ht="13.5" thickBot="1" x14ac:dyDescent="0.35">
      <c r="A303" s="44"/>
      <c r="B303" s="48" t="s">
        <v>13</v>
      </c>
      <c r="C303" s="45"/>
      <c r="D303" s="46"/>
      <c r="E303" s="47">
        <f>SUM(F296:F301)</f>
        <v>0</v>
      </c>
      <c r="F303" s="56"/>
    </row>
    <row r="304" spans="1:6" s="1" customFormat="1" ht="14.5" x14ac:dyDescent="0.3">
      <c r="A304" s="12"/>
      <c r="B304" s="28"/>
      <c r="C304" s="4"/>
      <c r="D304" s="7"/>
      <c r="E304" s="6"/>
      <c r="F304" s="55"/>
    </row>
    <row r="305" spans="1:6" s="1" customFormat="1" x14ac:dyDescent="0.3">
      <c r="A305" s="12"/>
      <c r="B305" s="38"/>
      <c r="C305" s="4"/>
      <c r="D305" s="7"/>
      <c r="E305" s="6"/>
      <c r="F305" s="55"/>
    </row>
    <row r="306" spans="1:6" s="1" customFormat="1" x14ac:dyDescent="0.3">
      <c r="A306" s="12"/>
      <c r="C306" s="4"/>
      <c r="D306" s="7"/>
      <c r="E306" s="6"/>
      <c r="F306" s="55"/>
    </row>
    <row r="307" spans="1:6" s="1" customFormat="1" x14ac:dyDescent="0.3">
      <c r="A307" s="12"/>
      <c r="B307" s="38"/>
      <c r="C307" s="4"/>
      <c r="D307" s="7"/>
      <c r="E307" s="6"/>
      <c r="F307" s="55"/>
    </row>
    <row r="308" spans="1:6" s="1" customFormat="1" ht="13.5" thickBot="1" x14ac:dyDescent="0.35">
      <c r="A308" s="12"/>
      <c r="B308" s="6"/>
      <c r="C308" s="4"/>
      <c r="D308" s="5"/>
      <c r="E308" s="6"/>
      <c r="F308" s="55"/>
    </row>
    <row r="309" spans="1:6" s="1" customFormat="1" ht="16.5" x14ac:dyDescent="0.35">
      <c r="A309" s="18"/>
      <c r="B309" s="19"/>
      <c r="C309" s="20"/>
      <c r="D309" s="21"/>
      <c r="E309" s="19"/>
      <c r="F309" s="57"/>
    </row>
    <row r="310" spans="1:6" s="1" customFormat="1" ht="16.5" x14ac:dyDescent="0.35">
      <c r="A310" s="22"/>
      <c r="B310" s="14" t="s">
        <v>16</v>
      </c>
      <c r="C310" s="37">
        <v>1</v>
      </c>
      <c r="D310" s="16"/>
      <c r="E310" s="17"/>
      <c r="F310" s="58">
        <f>SUM(F6:F308)</f>
        <v>0</v>
      </c>
    </row>
    <row r="311" spans="1:6" s="1" customFormat="1" ht="17" thickBot="1" x14ac:dyDescent="0.4">
      <c r="A311" s="22"/>
      <c r="B311" s="14" t="s">
        <v>17</v>
      </c>
      <c r="C311" s="15"/>
      <c r="D311" s="16"/>
      <c r="E311" s="17"/>
      <c r="F311" s="59">
        <f>+F310*0.2</f>
        <v>0</v>
      </c>
    </row>
    <row r="312" spans="1:6" s="1" customFormat="1" ht="17" thickTop="1" x14ac:dyDescent="0.35">
      <c r="A312" s="22"/>
      <c r="B312" s="14" t="s">
        <v>18</v>
      </c>
      <c r="C312" s="15">
        <f>C310</f>
        <v>1</v>
      </c>
      <c r="D312" s="16"/>
      <c r="E312" s="17"/>
      <c r="F312" s="60">
        <f>+F310+F311</f>
        <v>0</v>
      </c>
    </row>
    <row r="313" spans="1:6" s="1" customFormat="1" ht="17" thickBot="1" x14ac:dyDescent="0.4">
      <c r="A313" s="23"/>
      <c r="B313" s="24"/>
      <c r="C313" s="25"/>
      <c r="D313" s="26"/>
      <c r="E313" s="27"/>
      <c r="F313" s="61"/>
    </row>
    <row r="314" spans="1:6" s="1" customFormat="1" x14ac:dyDescent="0.3">
      <c r="A314" s="12"/>
      <c r="B314" s="6"/>
      <c r="C314" s="4"/>
      <c r="D314" s="5"/>
      <c r="E314" s="6"/>
      <c r="F314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5" manualBreakCount="5">
    <brk id="40" max="16383" man="1"/>
    <brk id="89" max="16383" man="1"/>
    <brk id="148" max="16383" man="1"/>
    <brk id="201" max="16383" man="1"/>
    <brk id="2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26FB9-F540-47E6-A1AC-517EBBEB85A1}">
  <sheetPr>
    <tabColor theme="7"/>
  </sheetPr>
  <dimension ref="A1:G99"/>
  <sheetViews>
    <sheetView view="pageBreakPreview" zoomScaleNormal="100" zoomScaleSheetLayoutView="100" zoomScalePageLayoutView="90" workbookViewId="0">
      <selection activeCell="G1" sqref="G1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288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289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59</v>
      </c>
      <c r="C9" s="4"/>
      <c r="D9" s="7"/>
      <c r="E9" s="6"/>
      <c r="F9" s="55"/>
    </row>
    <row r="10" spans="1:7" x14ac:dyDescent="0.3">
      <c r="A10" s="12"/>
      <c r="B10" s="41" t="s">
        <v>169</v>
      </c>
      <c r="C10" s="4" t="s">
        <v>11</v>
      </c>
      <c r="D10" s="7"/>
      <c r="E10" s="6"/>
      <c r="F10" s="55">
        <f>+D10*E10</f>
        <v>0</v>
      </c>
    </row>
    <row r="11" spans="1:7" x14ac:dyDescent="0.3">
      <c r="A11" s="2"/>
      <c r="B11" s="6"/>
      <c r="C11" s="4"/>
      <c r="D11" s="7"/>
      <c r="E11" s="6"/>
      <c r="F11" s="55"/>
    </row>
    <row r="12" spans="1:7" ht="14.5" x14ac:dyDescent="0.3">
      <c r="A12" s="2"/>
      <c r="B12" s="40" t="s">
        <v>290</v>
      </c>
      <c r="C12" s="4"/>
      <c r="D12" s="7"/>
      <c r="E12" s="6"/>
      <c r="F12" s="55"/>
    </row>
    <row r="13" spans="1:7" ht="26" x14ac:dyDescent="0.3">
      <c r="A13" s="12"/>
      <c r="B13" s="54" t="s">
        <v>291</v>
      </c>
      <c r="C13" s="4" t="s">
        <v>11</v>
      </c>
      <c r="D13" s="7"/>
      <c r="E13" s="6"/>
      <c r="F13" s="55">
        <f>+D13*E13</f>
        <v>0</v>
      </c>
    </row>
    <row r="14" spans="1:7" x14ac:dyDescent="0.3">
      <c r="A14" s="2"/>
      <c r="B14" s="6"/>
      <c r="C14" s="4"/>
      <c r="D14" s="7"/>
      <c r="E14" s="6"/>
      <c r="F14" s="55"/>
    </row>
    <row r="15" spans="1:7" x14ac:dyDescent="0.3">
      <c r="A15" s="12"/>
      <c r="B15" s="54" t="s">
        <v>625</v>
      </c>
      <c r="C15" s="4" t="s">
        <v>11</v>
      </c>
      <c r="D15" s="7"/>
      <c r="E15" s="6"/>
      <c r="F15" s="55">
        <f>+D15*E15</f>
        <v>0</v>
      </c>
    </row>
    <row r="16" spans="1:7" x14ac:dyDescent="0.3">
      <c r="A16" s="2"/>
      <c r="B16" s="6"/>
      <c r="C16" s="4"/>
      <c r="D16" s="7"/>
      <c r="E16" s="6"/>
      <c r="F16" s="55"/>
    </row>
    <row r="17" spans="1:6" ht="14.5" x14ac:dyDescent="0.3">
      <c r="A17" s="2"/>
      <c r="B17" s="40" t="s">
        <v>41</v>
      </c>
      <c r="C17" s="4"/>
      <c r="D17" s="7"/>
      <c r="E17" s="6"/>
      <c r="F17" s="55"/>
    </row>
    <row r="18" spans="1:6" x14ac:dyDescent="0.3">
      <c r="A18" s="12"/>
      <c r="B18" s="54" t="s">
        <v>626</v>
      </c>
      <c r="C18" s="4" t="s">
        <v>11</v>
      </c>
      <c r="D18" s="7"/>
      <c r="E18" s="6"/>
      <c r="F18" s="55">
        <f>+D18*E18</f>
        <v>0</v>
      </c>
    </row>
    <row r="19" spans="1:6" x14ac:dyDescent="0.3">
      <c r="A19" s="2"/>
      <c r="B19" s="6"/>
      <c r="C19" s="4"/>
      <c r="D19" s="7"/>
      <c r="E19" s="6"/>
      <c r="F19" s="55"/>
    </row>
    <row r="20" spans="1:6" ht="14.5" x14ac:dyDescent="0.3">
      <c r="A20" s="2"/>
      <c r="B20" s="40" t="s">
        <v>627</v>
      </c>
      <c r="C20" s="4"/>
      <c r="D20" s="7"/>
      <c r="E20" s="6"/>
      <c r="F20" s="55"/>
    </row>
    <row r="21" spans="1:6" x14ac:dyDescent="0.3">
      <c r="A21" s="12"/>
      <c r="B21" s="54" t="s">
        <v>628</v>
      </c>
      <c r="C21" s="4" t="s">
        <v>12</v>
      </c>
      <c r="D21" s="7"/>
      <c r="E21" s="6"/>
      <c r="F21" s="55">
        <f>+D21*E21</f>
        <v>0</v>
      </c>
    </row>
    <row r="22" spans="1:6" x14ac:dyDescent="0.3">
      <c r="A22" s="2"/>
      <c r="B22" s="6"/>
      <c r="C22" s="4"/>
      <c r="D22" s="7"/>
      <c r="E22" s="6"/>
      <c r="F22" s="55"/>
    </row>
    <row r="23" spans="1:6" ht="14.5" x14ac:dyDescent="0.3">
      <c r="A23" s="2"/>
      <c r="B23" s="40" t="s">
        <v>292</v>
      </c>
      <c r="C23" s="4"/>
      <c r="D23" s="7"/>
      <c r="E23" s="6"/>
      <c r="F23" s="55"/>
    </row>
    <row r="24" spans="1:6" x14ac:dyDescent="0.3">
      <c r="A24" s="12"/>
      <c r="B24" s="54" t="s">
        <v>629</v>
      </c>
      <c r="C24" s="4" t="s">
        <v>11</v>
      </c>
      <c r="D24" s="7"/>
      <c r="E24" s="6"/>
      <c r="F24" s="55">
        <f>+D24*E24</f>
        <v>0</v>
      </c>
    </row>
    <row r="25" spans="1:6" x14ac:dyDescent="0.3">
      <c r="A25" s="2"/>
      <c r="B25" s="6"/>
      <c r="C25" s="4"/>
      <c r="D25" s="7"/>
      <c r="E25" s="6"/>
      <c r="F25" s="55"/>
    </row>
    <row r="26" spans="1:6" x14ac:dyDescent="0.3">
      <c r="A26" s="12"/>
      <c r="B26" s="54" t="s">
        <v>630</v>
      </c>
      <c r="C26" s="4" t="s">
        <v>11</v>
      </c>
      <c r="D26" s="7"/>
      <c r="E26" s="6"/>
      <c r="F26" s="55">
        <f>+D26*E26</f>
        <v>0</v>
      </c>
    </row>
    <row r="27" spans="1:6" ht="13.5" thickBot="1" x14ac:dyDescent="0.35">
      <c r="A27" s="2"/>
      <c r="B27" s="6"/>
      <c r="C27" s="4"/>
      <c r="D27" s="7"/>
      <c r="E27" s="6"/>
      <c r="F27" s="55"/>
    </row>
    <row r="28" spans="1:6" ht="13.5" thickBot="1" x14ac:dyDescent="0.35">
      <c r="A28" s="44"/>
      <c r="B28" s="48" t="s">
        <v>13</v>
      </c>
      <c r="C28" s="45"/>
      <c r="D28" s="46"/>
      <c r="E28" s="47">
        <f>SUM(F9:F27)</f>
        <v>0</v>
      </c>
      <c r="F28" s="56"/>
    </row>
    <row r="29" spans="1:6" s="1" customFormat="1" ht="14.5" x14ac:dyDescent="0.3">
      <c r="A29" s="12"/>
      <c r="B29" s="40"/>
      <c r="C29" s="4"/>
      <c r="D29" s="7"/>
      <c r="E29" s="6"/>
      <c r="F29" s="55"/>
    </row>
    <row r="30" spans="1:6" s="1" customFormat="1" ht="13.5" thickBot="1" x14ac:dyDescent="0.35">
      <c r="A30" s="12"/>
      <c r="B30" s="38"/>
      <c r="C30" s="4"/>
      <c r="D30" s="7"/>
      <c r="E30" s="6"/>
      <c r="F30" s="55"/>
    </row>
    <row r="31" spans="1:6" ht="39.75" customHeight="1" thickTop="1" thickBot="1" x14ac:dyDescent="0.35">
      <c r="A31" s="2"/>
      <c r="B31" s="39" t="s">
        <v>293</v>
      </c>
      <c r="C31" s="4"/>
      <c r="D31" s="7"/>
      <c r="E31" s="6"/>
      <c r="F31" s="55"/>
    </row>
    <row r="32" spans="1:6" ht="13.5" thickTop="1" x14ac:dyDescent="0.3">
      <c r="A32" s="2"/>
      <c r="B32" s="6"/>
      <c r="C32" s="4"/>
      <c r="D32" s="7"/>
      <c r="E32" s="6"/>
      <c r="F32" s="55"/>
    </row>
    <row r="33" spans="1:6" ht="29" x14ac:dyDescent="0.3">
      <c r="A33" s="2"/>
      <c r="B33" s="43" t="s">
        <v>294</v>
      </c>
      <c r="C33" s="4"/>
      <c r="D33" s="7"/>
      <c r="E33" s="6"/>
      <c r="F33" s="55"/>
    </row>
    <row r="34" spans="1:6" ht="26" x14ac:dyDescent="0.3">
      <c r="A34" s="12"/>
      <c r="B34" s="54" t="s">
        <v>295</v>
      </c>
      <c r="C34" s="4" t="s">
        <v>11</v>
      </c>
      <c r="D34" s="7"/>
      <c r="E34" s="6"/>
      <c r="F34" s="55">
        <f>+D34*E34</f>
        <v>0</v>
      </c>
    </row>
    <row r="35" spans="1:6" x14ac:dyDescent="0.3">
      <c r="A35" s="2"/>
      <c r="B35" s="6"/>
      <c r="C35" s="4"/>
      <c r="D35" s="7"/>
      <c r="E35" s="6"/>
      <c r="F35" s="55"/>
    </row>
    <row r="36" spans="1:6" ht="29" x14ac:dyDescent="0.3">
      <c r="A36" s="2"/>
      <c r="B36" s="43" t="s">
        <v>296</v>
      </c>
      <c r="C36" s="4"/>
      <c r="D36" s="7"/>
      <c r="E36" s="6"/>
      <c r="F36" s="55"/>
    </row>
    <row r="37" spans="1:6" ht="26" x14ac:dyDescent="0.3">
      <c r="A37" s="12"/>
      <c r="B37" s="54" t="s">
        <v>297</v>
      </c>
      <c r="C37" s="4" t="s">
        <v>12</v>
      </c>
      <c r="D37" s="7"/>
      <c r="E37" s="6"/>
      <c r="F37" s="55">
        <f>+D37*E37</f>
        <v>0</v>
      </c>
    </row>
    <row r="38" spans="1:6" x14ac:dyDescent="0.3">
      <c r="A38" s="2"/>
      <c r="B38" s="6"/>
      <c r="C38" s="4"/>
      <c r="D38" s="7"/>
      <c r="E38" s="6"/>
      <c r="F38" s="55"/>
    </row>
    <row r="39" spans="1:6" ht="29" x14ac:dyDescent="0.3">
      <c r="A39" s="2"/>
      <c r="B39" s="43" t="s">
        <v>298</v>
      </c>
      <c r="C39" s="4"/>
      <c r="D39" s="7"/>
      <c r="E39" s="6"/>
      <c r="F39" s="55"/>
    </row>
    <row r="40" spans="1:6" x14ac:dyDescent="0.3">
      <c r="A40" s="12"/>
      <c r="B40" s="41" t="s">
        <v>299</v>
      </c>
      <c r="C40" s="4" t="s">
        <v>12</v>
      </c>
      <c r="D40" s="7"/>
      <c r="E40" s="6"/>
      <c r="F40" s="55">
        <f>+D40*E40</f>
        <v>0</v>
      </c>
    </row>
    <row r="41" spans="1:6" x14ac:dyDescent="0.3">
      <c r="A41" s="2"/>
      <c r="B41" s="6"/>
      <c r="C41" s="4"/>
      <c r="D41" s="7"/>
      <c r="E41" s="6"/>
      <c r="F41" s="55"/>
    </row>
    <row r="42" spans="1:6" x14ac:dyDescent="0.3">
      <c r="A42" s="12"/>
      <c r="B42" s="41" t="s">
        <v>300</v>
      </c>
      <c r="C42" s="4" t="s">
        <v>12</v>
      </c>
      <c r="D42" s="7"/>
      <c r="E42" s="6"/>
      <c r="F42" s="55">
        <f>+D42*E42</f>
        <v>0</v>
      </c>
    </row>
    <row r="43" spans="1:6" x14ac:dyDescent="0.3">
      <c r="A43" s="2"/>
      <c r="B43" s="6"/>
      <c r="C43" s="4"/>
      <c r="D43" s="7"/>
      <c r="E43" s="6"/>
      <c r="F43" s="55"/>
    </row>
    <row r="44" spans="1:6" x14ac:dyDescent="0.3">
      <c r="A44" s="12"/>
      <c r="B44" s="41" t="s">
        <v>301</v>
      </c>
      <c r="C44" s="4" t="s">
        <v>12</v>
      </c>
      <c r="D44" s="7"/>
      <c r="E44" s="6"/>
      <c r="F44" s="55">
        <f>+D44*E44</f>
        <v>0</v>
      </c>
    </row>
    <row r="45" spans="1:6" x14ac:dyDescent="0.3">
      <c r="A45" s="2"/>
      <c r="B45" s="6"/>
      <c r="C45" s="4"/>
      <c r="D45" s="7"/>
      <c r="E45" s="6"/>
      <c r="F45" s="55"/>
    </row>
    <row r="46" spans="1:6" x14ac:dyDescent="0.3">
      <c r="A46" s="12"/>
      <c r="B46" s="41" t="s">
        <v>302</v>
      </c>
      <c r="C46" s="4" t="s">
        <v>12</v>
      </c>
      <c r="D46" s="7"/>
      <c r="E46" s="6"/>
      <c r="F46" s="55">
        <f>+D46*E46</f>
        <v>0</v>
      </c>
    </row>
    <row r="47" spans="1:6" x14ac:dyDescent="0.3">
      <c r="A47" s="2"/>
      <c r="B47" s="6"/>
      <c r="C47" s="4"/>
      <c r="D47" s="7"/>
      <c r="E47" s="6"/>
      <c r="F47" s="55"/>
    </row>
    <row r="48" spans="1:6" x14ac:dyDescent="0.3">
      <c r="A48" s="12"/>
      <c r="B48" s="41" t="s">
        <v>303</v>
      </c>
      <c r="C48" s="4" t="s">
        <v>12</v>
      </c>
      <c r="D48" s="7"/>
      <c r="E48" s="6"/>
      <c r="F48" s="55">
        <f>+D48*E48</f>
        <v>0</v>
      </c>
    </row>
    <row r="49" spans="1:6" x14ac:dyDescent="0.3">
      <c r="A49" s="2"/>
      <c r="B49" s="6"/>
      <c r="C49" s="4"/>
      <c r="D49" s="7"/>
      <c r="E49" s="6"/>
      <c r="F49" s="55"/>
    </row>
    <row r="50" spans="1:6" x14ac:dyDescent="0.3">
      <c r="A50" s="12"/>
      <c r="B50" s="41" t="s">
        <v>304</v>
      </c>
      <c r="C50" s="4" t="s">
        <v>3</v>
      </c>
      <c r="D50" s="7"/>
      <c r="E50" s="6"/>
      <c r="F50" s="55">
        <f>+D50*E50</f>
        <v>0</v>
      </c>
    </row>
    <row r="51" spans="1:6" x14ac:dyDescent="0.3">
      <c r="A51" s="2"/>
      <c r="B51" s="6"/>
      <c r="C51" s="4"/>
      <c r="D51" s="7"/>
      <c r="E51" s="6"/>
      <c r="F51" s="55"/>
    </row>
    <row r="52" spans="1:6" x14ac:dyDescent="0.3">
      <c r="A52" s="12"/>
      <c r="B52" s="41" t="s">
        <v>305</v>
      </c>
      <c r="C52" s="4" t="s">
        <v>3</v>
      </c>
      <c r="D52" s="7"/>
      <c r="E52" s="6"/>
      <c r="F52" s="55">
        <f>+D52*E52</f>
        <v>0</v>
      </c>
    </row>
    <row r="53" spans="1:6" x14ac:dyDescent="0.3">
      <c r="A53" s="2"/>
      <c r="B53" s="6"/>
      <c r="C53" s="4"/>
      <c r="D53" s="7"/>
      <c r="E53" s="6"/>
      <c r="F53" s="55"/>
    </row>
    <row r="54" spans="1:6" x14ac:dyDescent="0.3">
      <c r="A54" s="12"/>
      <c r="B54" s="41" t="s">
        <v>631</v>
      </c>
      <c r="C54" s="4" t="s">
        <v>3</v>
      </c>
      <c r="D54" s="7"/>
      <c r="E54" s="6"/>
      <c r="F54" s="55">
        <f>+D54*E54</f>
        <v>0</v>
      </c>
    </row>
    <row r="55" spans="1:6" ht="13.5" thickBot="1" x14ac:dyDescent="0.35">
      <c r="A55" s="2"/>
      <c r="B55" s="6"/>
      <c r="C55" s="4"/>
      <c r="D55" s="7"/>
      <c r="E55" s="6"/>
      <c r="F55" s="55"/>
    </row>
    <row r="56" spans="1:6" ht="13.5" thickBot="1" x14ac:dyDescent="0.35">
      <c r="A56" s="44"/>
      <c r="B56" s="48" t="s">
        <v>13</v>
      </c>
      <c r="C56" s="45"/>
      <c r="D56" s="46"/>
      <c r="E56" s="62">
        <f>SUM(F33:F55)</f>
        <v>0</v>
      </c>
      <c r="F56" s="56"/>
    </row>
    <row r="57" spans="1:6" s="1" customFormat="1" ht="13.5" thickBot="1" x14ac:dyDescent="0.35">
      <c r="A57" s="12"/>
      <c r="B57" s="38"/>
      <c r="C57" s="4"/>
      <c r="D57" s="7"/>
      <c r="E57" s="6"/>
      <c r="F57" s="55"/>
    </row>
    <row r="58" spans="1:6" ht="39.75" customHeight="1" thickTop="1" thickBot="1" x14ac:dyDescent="0.35">
      <c r="A58" s="2"/>
      <c r="B58" s="39" t="s">
        <v>306</v>
      </c>
      <c r="C58" s="4"/>
      <c r="D58" s="7"/>
      <c r="E58" s="6"/>
      <c r="F58" s="55"/>
    </row>
    <row r="59" spans="1:6" ht="13.5" thickTop="1" x14ac:dyDescent="0.3">
      <c r="A59" s="2"/>
      <c r="B59" s="6"/>
      <c r="C59" s="4"/>
      <c r="D59" s="7"/>
      <c r="E59" s="6"/>
      <c r="F59" s="55"/>
    </row>
    <row r="60" spans="1:6" ht="14.5" x14ac:dyDescent="0.3">
      <c r="A60" s="2"/>
      <c r="B60" s="40" t="s">
        <v>170</v>
      </c>
      <c r="C60" s="4" t="s">
        <v>73</v>
      </c>
      <c r="D60" s="7"/>
      <c r="E60" s="6"/>
      <c r="F60" s="55"/>
    </row>
    <row r="61" spans="1:6" x14ac:dyDescent="0.3">
      <c r="A61" s="2"/>
      <c r="B61" s="6"/>
      <c r="C61" s="4"/>
      <c r="D61" s="7"/>
      <c r="E61" s="6"/>
      <c r="F61" s="55"/>
    </row>
    <row r="62" spans="1:6" ht="14.5" x14ac:dyDescent="0.3">
      <c r="A62" s="2"/>
      <c r="B62" s="40" t="s">
        <v>171</v>
      </c>
      <c r="C62" s="4" t="s">
        <v>73</v>
      </c>
      <c r="D62" s="7"/>
      <c r="E62" s="6"/>
      <c r="F62" s="55"/>
    </row>
    <row r="63" spans="1:6" x14ac:dyDescent="0.3">
      <c r="A63" s="2"/>
      <c r="B63" s="6"/>
      <c r="C63" s="4"/>
      <c r="D63" s="7"/>
      <c r="E63" s="6"/>
      <c r="F63" s="55"/>
    </row>
    <row r="64" spans="1:6" ht="14.5" x14ac:dyDescent="0.3">
      <c r="A64" s="2"/>
      <c r="B64" s="40" t="s">
        <v>172</v>
      </c>
      <c r="C64" s="4"/>
      <c r="D64" s="7"/>
      <c r="E64" s="6"/>
      <c r="F64" s="55"/>
    </row>
    <row r="65" spans="1:6" ht="26" x14ac:dyDescent="0.3">
      <c r="A65" s="12"/>
      <c r="B65" s="54" t="s">
        <v>307</v>
      </c>
      <c r="C65" s="4" t="s">
        <v>11</v>
      </c>
      <c r="D65" s="7"/>
      <c r="E65" s="6"/>
      <c r="F65" s="55">
        <f>+D65*E65</f>
        <v>0</v>
      </c>
    </row>
    <row r="66" spans="1:6" x14ac:dyDescent="0.3">
      <c r="A66" s="2"/>
      <c r="B66" s="6"/>
      <c r="C66" s="4"/>
      <c r="D66" s="7"/>
      <c r="E66" s="6"/>
      <c r="F66" s="55"/>
    </row>
    <row r="67" spans="1:6" x14ac:dyDescent="0.3">
      <c r="A67" s="12"/>
      <c r="B67" s="54" t="s">
        <v>308</v>
      </c>
      <c r="C67" s="4" t="s">
        <v>11</v>
      </c>
      <c r="D67" s="7"/>
      <c r="E67" s="6"/>
      <c r="F67" s="55">
        <f>+D67*E67</f>
        <v>0</v>
      </c>
    </row>
    <row r="68" spans="1:6" ht="13.5" thickBot="1" x14ac:dyDescent="0.35">
      <c r="A68" s="2"/>
      <c r="B68" s="6"/>
      <c r="C68" s="4"/>
      <c r="D68" s="7"/>
      <c r="E68" s="6"/>
      <c r="F68" s="55"/>
    </row>
    <row r="69" spans="1:6" ht="13.5" thickBot="1" x14ac:dyDescent="0.35">
      <c r="A69" s="44"/>
      <c r="B69" s="48" t="s">
        <v>13</v>
      </c>
      <c r="C69" s="45"/>
      <c r="D69" s="46"/>
      <c r="E69" s="47">
        <f>SUM(F60:F68)</f>
        <v>0</v>
      </c>
      <c r="F69" s="56"/>
    </row>
    <row r="70" spans="1:6" s="1" customFormat="1" x14ac:dyDescent="0.3">
      <c r="A70" s="12"/>
      <c r="B70" s="38"/>
      <c r="C70" s="4"/>
      <c r="D70" s="7"/>
      <c r="E70" s="6"/>
      <c r="F70" s="55"/>
    </row>
    <row r="71" spans="1:6" s="1" customFormat="1" ht="13.5" thickBot="1" x14ac:dyDescent="0.35">
      <c r="A71" s="12"/>
      <c r="B71" s="38"/>
      <c r="C71" s="4"/>
      <c r="D71" s="7"/>
      <c r="E71" s="6"/>
      <c r="F71" s="55"/>
    </row>
    <row r="72" spans="1:6" ht="39.75" customHeight="1" thickTop="1" thickBot="1" x14ac:dyDescent="0.35">
      <c r="A72" s="2"/>
      <c r="B72" s="39" t="s">
        <v>309</v>
      </c>
      <c r="C72" s="4"/>
      <c r="D72" s="7"/>
      <c r="E72" s="6"/>
      <c r="F72" s="55"/>
    </row>
    <row r="73" spans="1:6" ht="13.5" thickTop="1" x14ac:dyDescent="0.3">
      <c r="A73" s="2"/>
      <c r="B73" s="6"/>
      <c r="C73" s="4"/>
      <c r="D73" s="7"/>
      <c r="E73" s="6"/>
      <c r="F73" s="55"/>
    </row>
    <row r="74" spans="1:6" ht="14.5" x14ac:dyDescent="0.3">
      <c r="A74" s="2"/>
      <c r="B74" s="40" t="s">
        <v>66</v>
      </c>
      <c r="C74" s="4"/>
      <c r="D74" s="7"/>
      <c r="E74" s="6"/>
      <c r="F74" s="55"/>
    </row>
    <row r="75" spans="1:6" x14ac:dyDescent="0.3">
      <c r="A75" s="12"/>
      <c r="B75" s="41" t="s">
        <v>310</v>
      </c>
      <c r="C75" s="4" t="s">
        <v>11</v>
      </c>
      <c r="D75" s="7"/>
      <c r="E75" s="6"/>
      <c r="F75" s="55">
        <f>+D75*E75</f>
        <v>0</v>
      </c>
    </row>
    <row r="76" spans="1:6" ht="13.5" thickBot="1" x14ac:dyDescent="0.35">
      <c r="A76" s="2"/>
      <c r="B76" s="6"/>
      <c r="C76" s="4"/>
      <c r="D76" s="7"/>
      <c r="E76" s="6"/>
      <c r="F76" s="55"/>
    </row>
    <row r="77" spans="1:6" ht="13.5" thickBot="1" x14ac:dyDescent="0.35">
      <c r="A77" s="44"/>
      <c r="B77" s="48" t="s">
        <v>13</v>
      </c>
      <c r="C77" s="45"/>
      <c r="D77" s="46"/>
      <c r="E77" s="47">
        <f>SUM(F73:F76)</f>
        <v>0</v>
      </c>
      <c r="F77" s="56"/>
    </row>
    <row r="78" spans="1:6" x14ac:dyDescent="0.3">
      <c r="A78" s="2"/>
      <c r="B78" s="6"/>
      <c r="C78" s="4"/>
      <c r="D78" s="7"/>
      <c r="E78" s="6"/>
      <c r="F78" s="55"/>
    </row>
    <row r="79" spans="1:6" s="1" customFormat="1" x14ac:dyDescent="0.3">
      <c r="A79" s="12"/>
      <c r="B79" s="38"/>
      <c r="C79" s="4"/>
      <c r="D79" s="7"/>
      <c r="E79" s="6"/>
      <c r="F79" s="55"/>
    </row>
    <row r="80" spans="1:6" s="1" customFormat="1" x14ac:dyDescent="0.3">
      <c r="A80" s="12"/>
      <c r="B80" s="38"/>
      <c r="C80" s="4"/>
      <c r="D80" s="7"/>
      <c r="E80" s="6"/>
      <c r="F80" s="55"/>
    </row>
    <row r="81" spans="1:6" s="1" customFormat="1" x14ac:dyDescent="0.3">
      <c r="A81" s="12"/>
      <c r="B81" s="42"/>
      <c r="C81" s="4"/>
      <c r="D81" s="7"/>
      <c r="E81" s="6"/>
      <c r="F81" s="55"/>
    </row>
    <row r="82" spans="1:6" ht="14.5" x14ac:dyDescent="0.3">
      <c r="A82" s="2"/>
      <c r="B82" s="40" t="s">
        <v>47</v>
      </c>
      <c r="C82" s="4" t="s">
        <v>40</v>
      </c>
      <c r="D82" s="7">
        <v>1</v>
      </c>
      <c r="E82" s="6"/>
      <c r="F82" s="55">
        <f>+D82*E82</f>
        <v>0</v>
      </c>
    </row>
    <row r="83" spans="1:6" x14ac:dyDescent="0.3">
      <c r="A83" s="2"/>
      <c r="B83" s="6"/>
      <c r="C83" s="4"/>
      <c r="D83" s="7"/>
      <c r="E83" s="6"/>
      <c r="F83" s="55"/>
    </row>
    <row r="84" spans="1:6" ht="14.5" x14ac:dyDescent="0.3">
      <c r="A84" s="2"/>
      <c r="B84" s="40" t="s">
        <v>48</v>
      </c>
      <c r="C84" s="4" t="s">
        <v>40</v>
      </c>
      <c r="D84" s="7">
        <v>1</v>
      </c>
      <c r="E84" s="6"/>
      <c r="F84" s="55">
        <f>+D84*E84</f>
        <v>0</v>
      </c>
    </row>
    <row r="85" spans="1:6" x14ac:dyDescent="0.3">
      <c r="A85" s="2"/>
      <c r="B85" s="6"/>
      <c r="C85" s="4"/>
      <c r="D85" s="7"/>
      <c r="E85" s="6"/>
      <c r="F85" s="55"/>
    </row>
    <row r="86" spans="1:6" ht="14.5" x14ac:dyDescent="0.3">
      <c r="A86" s="2"/>
      <c r="B86" s="40" t="s">
        <v>49</v>
      </c>
      <c r="C86" s="4" t="s">
        <v>40</v>
      </c>
      <c r="D86" s="7">
        <v>1</v>
      </c>
      <c r="E86" s="6"/>
      <c r="F86" s="55">
        <f>+D86*E86</f>
        <v>0</v>
      </c>
    </row>
    <row r="87" spans="1:6" s="1" customFormat="1" ht="13.5" thickBot="1" x14ac:dyDescent="0.35">
      <c r="A87" s="12"/>
      <c r="B87" s="38"/>
      <c r="C87" s="4"/>
      <c r="D87" s="7"/>
      <c r="E87" s="6"/>
      <c r="F87" s="55"/>
    </row>
    <row r="88" spans="1:6" ht="13.5" thickBot="1" x14ac:dyDescent="0.35">
      <c r="A88" s="44"/>
      <c r="B88" s="48" t="s">
        <v>13</v>
      </c>
      <c r="C88" s="45"/>
      <c r="D88" s="46"/>
      <c r="E88" s="47">
        <f>SUM(F81:F86)</f>
        <v>0</v>
      </c>
      <c r="F88" s="56"/>
    </row>
    <row r="89" spans="1:6" s="1" customFormat="1" ht="14.5" x14ac:dyDescent="0.3">
      <c r="A89" s="12"/>
      <c r="B89" s="28"/>
      <c r="C89" s="4"/>
      <c r="D89" s="7"/>
      <c r="E89" s="6"/>
      <c r="F89" s="55"/>
    </row>
    <row r="90" spans="1:6" s="1" customFormat="1" x14ac:dyDescent="0.3">
      <c r="A90" s="12"/>
      <c r="B90" s="38"/>
      <c r="C90" s="4"/>
      <c r="D90" s="7"/>
      <c r="E90" s="6"/>
      <c r="F90" s="55"/>
    </row>
    <row r="91" spans="1:6" s="1" customFormat="1" x14ac:dyDescent="0.3">
      <c r="A91" s="12"/>
      <c r="C91" s="4"/>
      <c r="D91" s="7"/>
      <c r="E91" s="6"/>
      <c r="F91" s="55"/>
    </row>
    <row r="92" spans="1:6" s="1" customFormat="1" x14ac:dyDescent="0.3">
      <c r="A92" s="12"/>
      <c r="B92" s="38"/>
      <c r="C92" s="4"/>
      <c r="D92" s="7"/>
      <c r="E92" s="6"/>
      <c r="F92" s="55"/>
    </row>
    <row r="93" spans="1:6" s="1" customFormat="1" ht="13.5" thickBot="1" x14ac:dyDescent="0.35">
      <c r="A93" s="12"/>
      <c r="B93" s="6"/>
      <c r="C93" s="4"/>
      <c r="D93" s="5"/>
      <c r="E93" s="6"/>
      <c r="F93" s="55"/>
    </row>
    <row r="94" spans="1:6" s="1" customFormat="1" ht="16.5" x14ac:dyDescent="0.35">
      <c r="A94" s="18"/>
      <c r="B94" s="19"/>
      <c r="C94" s="20"/>
      <c r="D94" s="21"/>
      <c r="E94" s="19"/>
      <c r="F94" s="57"/>
    </row>
    <row r="95" spans="1:6" s="1" customFormat="1" ht="16.5" x14ac:dyDescent="0.35">
      <c r="A95" s="22"/>
      <c r="B95" s="14" t="s">
        <v>16</v>
      </c>
      <c r="C95" s="37">
        <v>2</v>
      </c>
      <c r="D95" s="16"/>
      <c r="E95" s="17"/>
      <c r="F95" s="58">
        <f>SUM(F6:F93)</f>
        <v>0</v>
      </c>
    </row>
    <row r="96" spans="1:6" s="1" customFormat="1" ht="17" thickBot="1" x14ac:dyDescent="0.4">
      <c r="A96" s="22"/>
      <c r="B96" s="14" t="s">
        <v>17</v>
      </c>
      <c r="C96" s="15"/>
      <c r="D96" s="16"/>
      <c r="E96" s="17"/>
      <c r="F96" s="59">
        <f>+F95*0.2</f>
        <v>0</v>
      </c>
    </row>
    <row r="97" spans="1:6" s="1" customFormat="1" ht="17" thickTop="1" x14ac:dyDescent="0.35">
      <c r="A97" s="22"/>
      <c r="B97" s="14" t="s">
        <v>18</v>
      </c>
      <c r="C97" s="15">
        <f>C95</f>
        <v>2</v>
      </c>
      <c r="D97" s="16"/>
      <c r="E97" s="17"/>
      <c r="F97" s="60">
        <f>+F95+F96</f>
        <v>0</v>
      </c>
    </row>
    <row r="98" spans="1:6" s="1" customFormat="1" ht="17" thickBot="1" x14ac:dyDescent="0.4">
      <c r="A98" s="23"/>
      <c r="B98" s="24"/>
      <c r="C98" s="25"/>
      <c r="D98" s="26"/>
      <c r="E98" s="27"/>
      <c r="F98" s="61"/>
    </row>
    <row r="99" spans="1:6" s="1" customFormat="1" x14ac:dyDescent="0.3">
      <c r="A99" s="12"/>
      <c r="B99" s="6"/>
      <c r="C99" s="4"/>
      <c r="D99" s="5"/>
      <c r="E99" s="6"/>
      <c r="F99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14174-958A-49AB-9B59-A5402BCD27B6}">
  <sheetPr>
    <tabColor theme="7"/>
  </sheetPr>
  <dimension ref="A1:G104"/>
  <sheetViews>
    <sheetView view="pageBreakPreview" topLeftCell="A64" zoomScaleNormal="100" zoomScaleSheetLayoutView="100" zoomScalePageLayoutView="90" workbookViewId="0">
      <selection activeCell="G65" sqref="G65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311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173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175</v>
      </c>
      <c r="C9" s="4" t="s">
        <v>73</v>
      </c>
      <c r="D9" s="7"/>
      <c r="E9" s="6"/>
      <c r="F9" s="55"/>
    </row>
    <row r="10" spans="1:7" x14ac:dyDescent="0.3">
      <c r="A10" s="2"/>
      <c r="B10" s="6"/>
      <c r="C10" s="4"/>
      <c r="D10" s="7"/>
      <c r="E10" s="6"/>
      <c r="F10" s="55"/>
    </row>
    <row r="11" spans="1:7" ht="14.5" x14ac:dyDescent="0.3">
      <c r="A11" s="2"/>
      <c r="B11" s="40" t="s">
        <v>176</v>
      </c>
      <c r="C11" s="4" t="s">
        <v>73</v>
      </c>
      <c r="D11" s="7"/>
      <c r="E11" s="6"/>
      <c r="F11" s="55"/>
    </row>
    <row r="12" spans="1:7" x14ac:dyDescent="0.3">
      <c r="A12" s="2"/>
      <c r="B12" s="6"/>
      <c r="C12" s="4"/>
      <c r="D12" s="7"/>
      <c r="E12" s="6"/>
      <c r="F12" s="55"/>
    </row>
    <row r="13" spans="1:7" ht="14.5" x14ac:dyDescent="0.3">
      <c r="A13" s="2"/>
      <c r="B13" s="40" t="s">
        <v>177</v>
      </c>
      <c r="C13" s="4" t="s">
        <v>73</v>
      </c>
      <c r="D13" s="7"/>
      <c r="E13" s="6"/>
      <c r="F13" s="55"/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178</v>
      </c>
      <c r="C15" s="4" t="s">
        <v>73</v>
      </c>
      <c r="D15" s="7"/>
      <c r="E15" s="6"/>
      <c r="F15" s="55"/>
    </row>
    <row r="16" spans="1:7" ht="13.5" thickBot="1" x14ac:dyDescent="0.35">
      <c r="A16" s="2"/>
      <c r="B16" s="6"/>
      <c r="C16" s="4"/>
      <c r="D16" s="7"/>
      <c r="E16" s="6"/>
      <c r="F16" s="55"/>
    </row>
    <row r="17" spans="1:6" ht="13.5" thickBot="1" x14ac:dyDescent="0.35">
      <c r="A17" s="44"/>
      <c r="B17" s="48" t="s">
        <v>13</v>
      </c>
      <c r="C17" s="45"/>
      <c r="D17" s="46"/>
      <c r="E17" s="47">
        <f>SUM(F9:F16)</f>
        <v>0</v>
      </c>
      <c r="F17" s="56"/>
    </row>
    <row r="18" spans="1:6" s="1" customFormat="1" ht="14.5" x14ac:dyDescent="0.3">
      <c r="A18" s="12"/>
      <c r="B18" s="40"/>
      <c r="C18" s="4"/>
      <c r="D18" s="7"/>
      <c r="E18" s="6"/>
      <c r="F18" s="55"/>
    </row>
    <row r="19" spans="1:6" s="1" customFormat="1" ht="13.5" thickBot="1" x14ac:dyDescent="0.35">
      <c r="A19" s="12"/>
      <c r="B19" s="38"/>
      <c r="C19" s="4"/>
      <c r="D19" s="7"/>
      <c r="E19" s="6"/>
      <c r="F19" s="55"/>
    </row>
    <row r="20" spans="1:6" ht="39.75" customHeight="1" thickTop="1" thickBot="1" x14ac:dyDescent="0.35">
      <c r="A20" s="2"/>
      <c r="B20" s="39" t="s">
        <v>312</v>
      </c>
      <c r="C20" s="4"/>
      <c r="D20" s="7"/>
      <c r="E20" s="6"/>
      <c r="F20" s="55"/>
    </row>
    <row r="21" spans="1:6" ht="13.5" thickTop="1" x14ac:dyDescent="0.3">
      <c r="A21" s="2"/>
      <c r="B21" s="6"/>
      <c r="C21" s="4"/>
      <c r="D21" s="7"/>
      <c r="E21" s="6"/>
      <c r="F21" s="55"/>
    </row>
    <row r="22" spans="1:6" ht="14.5" x14ac:dyDescent="0.3">
      <c r="A22" s="2"/>
      <c r="B22" s="40" t="s">
        <v>313</v>
      </c>
      <c r="C22" s="4" t="s">
        <v>73</v>
      </c>
      <c r="D22" s="7"/>
      <c r="E22" s="6"/>
      <c r="F22" s="55"/>
    </row>
    <row r="23" spans="1:6" x14ac:dyDescent="0.3">
      <c r="A23" s="2"/>
      <c r="B23" s="6"/>
      <c r="C23" s="4"/>
      <c r="D23" s="7"/>
      <c r="E23" s="6"/>
      <c r="F23" s="55"/>
    </row>
    <row r="24" spans="1:6" ht="14.5" x14ac:dyDescent="0.3">
      <c r="A24" s="2"/>
      <c r="B24" s="40" t="s">
        <v>179</v>
      </c>
      <c r="C24" s="4" t="s">
        <v>73</v>
      </c>
      <c r="D24" s="7"/>
      <c r="E24" s="6"/>
      <c r="F24" s="55"/>
    </row>
    <row r="25" spans="1:6" x14ac:dyDescent="0.3">
      <c r="A25" s="2"/>
      <c r="B25" s="6"/>
      <c r="C25" s="4"/>
      <c r="D25" s="7"/>
      <c r="E25" s="6"/>
      <c r="F25" s="55"/>
    </row>
    <row r="26" spans="1:6" ht="14.5" x14ac:dyDescent="0.3">
      <c r="A26" s="2"/>
      <c r="B26" s="40" t="s">
        <v>314</v>
      </c>
      <c r="C26" s="4"/>
      <c r="D26" s="7"/>
      <c r="E26" s="6"/>
      <c r="F26" s="55"/>
    </row>
    <row r="27" spans="1:6" x14ac:dyDescent="0.3">
      <c r="A27" s="12"/>
      <c r="B27" s="41" t="s">
        <v>315</v>
      </c>
      <c r="C27" s="4" t="s">
        <v>73</v>
      </c>
      <c r="D27" s="7"/>
      <c r="E27" s="6"/>
      <c r="F27" s="55"/>
    </row>
    <row r="28" spans="1:6" x14ac:dyDescent="0.3">
      <c r="A28" s="2"/>
      <c r="B28" s="6"/>
      <c r="C28" s="4"/>
      <c r="D28" s="7"/>
      <c r="E28" s="6"/>
      <c r="F28" s="55"/>
    </row>
    <row r="29" spans="1:6" ht="14.5" x14ac:dyDescent="0.3">
      <c r="A29" s="2"/>
      <c r="B29" s="40" t="s">
        <v>19</v>
      </c>
      <c r="C29" s="4"/>
      <c r="D29" s="7"/>
      <c r="E29" s="6"/>
      <c r="F29" s="55"/>
    </row>
    <row r="30" spans="1:6" ht="26" x14ac:dyDescent="0.3">
      <c r="A30" s="12"/>
      <c r="B30" s="54" t="s">
        <v>316</v>
      </c>
      <c r="C30" s="4" t="s">
        <v>3</v>
      </c>
      <c r="D30" s="7"/>
      <c r="E30" s="6"/>
      <c r="F30" s="55">
        <f>+D30*E30</f>
        <v>0</v>
      </c>
    </row>
    <row r="31" spans="1:6" x14ac:dyDescent="0.3">
      <c r="A31" s="2"/>
      <c r="B31" s="6"/>
      <c r="C31" s="4"/>
      <c r="D31" s="7"/>
      <c r="E31" s="6"/>
      <c r="F31" s="55"/>
    </row>
    <row r="32" spans="1:6" ht="26" x14ac:dyDescent="0.3">
      <c r="A32" s="12"/>
      <c r="B32" s="54" t="s">
        <v>317</v>
      </c>
      <c r="C32" s="4" t="s">
        <v>3</v>
      </c>
      <c r="D32" s="7"/>
      <c r="E32" s="6"/>
      <c r="F32" s="55">
        <f>+D32*E32</f>
        <v>0</v>
      </c>
    </row>
    <row r="33" spans="1:6" x14ac:dyDescent="0.3">
      <c r="A33" s="2"/>
      <c r="B33" s="6"/>
      <c r="C33" s="4"/>
      <c r="D33" s="7"/>
      <c r="E33" s="6"/>
      <c r="F33" s="55"/>
    </row>
    <row r="34" spans="1:6" ht="26" x14ac:dyDescent="0.3">
      <c r="A34" s="12"/>
      <c r="B34" s="54" t="s">
        <v>318</v>
      </c>
      <c r="C34" s="4" t="s">
        <v>3</v>
      </c>
      <c r="D34" s="7"/>
      <c r="E34" s="6"/>
      <c r="F34" s="55">
        <f>+D34*E34</f>
        <v>0</v>
      </c>
    </row>
    <row r="35" spans="1:6" x14ac:dyDescent="0.3">
      <c r="A35" s="2"/>
      <c r="B35" s="6"/>
      <c r="C35" s="4"/>
      <c r="D35" s="7"/>
      <c r="E35" s="6"/>
      <c r="F35" s="55"/>
    </row>
    <row r="36" spans="1:6" x14ac:dyDescent="0.3">
      <c r="A36" s="12"/>
      <c r="B36" s="54" t="s">
        <v>319</v>
      </c>
      <c r="C36" s="4" t="s">
        <v>3</v>
      </c>
      <c r="D36" s="7"/>
      <c r="E36" s="6"/>
      <c r="F36" s="55">
        <f>+D36*E36</f>
        <v>0</v>
      </c>
    </row>
    <row r="37" spans="1:6" x14ac:dyDescent="0.3">
      <c r="A37" s="2"/>
      <c r="B37" s="6"/>
      <c r="C37" s="4"/>
      <c r="D37" s="7"/>
      <c r="E37" s="6"/>
      <c r="F37" s="55"/>
    </row>
    <row r="38" spans="1:6" ht="26" x14ac:dyDescent="0.3">
      <c r="A38" s="12"/>
      <c r="B38" s="54" t="s">
        <v>320</v>
      </c>
      <c r="C38" s="4" t="s">
        <v>3</v>
      </c>
      <c r="D38" s="7"/>
      <c r="E38" s="6"/>
      <c r="F38" s="55">
        <f>+D38*E38</f>
        <v>0</v>
      </c>
    </row>
    <row r="39" spans="1:6" x14ac:dyDescent="0.3">
      <c r="A39" s="2"/>
      <c r="B39" s="6"/>
      <c r="C39" s="4"/>
      <c r="D39" s="7"/>
      <c r="E39" s="6"/>
      <c r="F39" s="55"/>
    </row>
    <row r="40" spans="1:6" ht="14.5" x14ac:dyDescent="0.3">
      <c r="A40" s="2"/>
      <c r="B40" s="40" t="s">
        <v>20</v>
      </c>
      <c r="C40" s="4"/>
      <c r="D40" s="7"/>
      <c r="E40" s="6"/>
      <c r="F40" s="55"/>
    </row>
    <row r="41" spans="1:6" x14ac:dyDescent="0.3">
      <c r="A41" s="12"/>
      <c r="B41" s="54" t="s">
        <v>321</v>
      </c>
      <c r="C41" s="4" t="s">
        <v>3</v>
      </c>
      <c r="D41" s="7"/>
      <c r="E41" s="6"/>
      <c r="F41" s="55">
        <f>+D41*E41</f>
        <v>0</v>
      </c>
    </row>
    <row r="42" spans="1:6" x14ac:dyDescent="0.3">
      <c r="A42" s="2"/>
      <c r="B42" s="6"/>
      <c r="C42" s="4"/>
      <c r="D42" s="7"/>
      <c r="E42" s="6"/>
      <c r="F42" s="55"/>
    </row>
    <row r="43" spans="1:6" x14ac:dyDescent="0.3">
      <c r="A43" s="12"/>
      <c r="B43" s="54" t="s">
        <v>322</v>
      </c>
      <c r="C43" s="4" t="s">
        <v>3</v>
      </c>
      <c r="D43" s="7"/>
      <c r="E43" s="6"/>
      <c r="F43" s="55">
        <f>+D43*E43</f>
        <v>0</v>
      </c>
    </row>
    <row r="44" spans="1:6" x14ac:dyDescent="0.3">
      <c r="A44" s="2"/>
      <c r="B44" s="6"/>
      <c r="C44" s="4"/>
      <c r="D44" s="7"/>
      <c r="E44" s="6"/>
      <c r="F44" s="55"/>
    </row>
    <row r="45" spans="1:6" x14ac:dyDescent="0.3">
      <c r="A45" s="12"/>
      <c r="B45" s="54" t="s">
        <v>323</v>
      </c>
      <c r="C45" s="4" t="s">
        <v>3</v>
      </c>
      <c r="D45" s="7"/>
      <c r="E45" s="6"/>
      <c r="F45" s="55">
        <f>+D45*E45</f>
        <v>0</v>
      </c>
    </row>
    <row r="46" spans="1:6" ht="13.5" thickBot="1" x14ac:dyDescent="0.35">
      <c r="A46" s="2"/>
      <c r="B46" s="6"/>
      <c r="C46" s="4"/>
      <c r="D46" s="7"/>
      <c r="E46" s="6"/>
      <c r="F46" s="55"/>
    </row>
    <row r="47" spans="1:6" ht="13.5" thickBot="1" x14ac:dyDescent="0.35">
      <c r="A47" s="44"/>
      <c r="B47" s="48" t="s">
        <v>13</v>
      </c>
      <c r="C47" s="45"/>
      <c r="D47" s="46"/>
      <c r="E47" s="62">
        <f>SUM(F22:F45)</f>
        <v>0</v>
      </c>
      <c r="F47" s="56"/>
    </row>
    <row r="48" spans="1:6" s="1" customFormat="1" ht="13.5" thickBot="1" x14ac:dyDescent="0.35">
      <c r="A48" s="12"/>
      <c r="B48" s="38"/>
      <c r="C48" s="4"/>
      <c r="D48" s="7"/>
      <c r="E48" s="6"/>
      <c r="F48" s="55"/>
    </row>
    <row r="49" spans="1:6" ht="39.75" customHeight="1" thickTop="1" thickBot="1" x14ac:dyDescent="0.35">
      <c r="A49" s="2"/>
      <c r="B49" s="39" t="s">
        <v>324</v>
      </c>
      <c r="C49" s="4"/>
      <c r="D49" s="7"/>
      <c r="E49" s="6"/>
      <c r="F49" s="55"/>
    </row>
    <row r="50" spans="1:6" ht="13.5" thickTop="1" x14ac:dyDescent="0.3">
      <c r="A50" s="2"/>
      <c r="B50" s="6"/>
      <c r="C50" s="4"/>
      <c r="D50" s="7"/>
      <c r="E50" s="6"/>
      <c r="F50" s="55"/>
    </row>
    <row r="51" spans="1:6" ht="14.5" x14ac:dyDescent="0.3">
      <c r="A51" s="2"/>
      <c r="B51" s="40" t="s">
        <v>325</v>
      </c>
      <c r="C51" s="4"/>
      <c r="D51" s="7"/>
      <c r="E51" s="6"/>
      <c r="F51" s="55"/>
    </row>
    <row r="52" spans="1:6" x14ac:dyDescent="0.3">
      <c r="A52" s="12"/>
      <c r="B52" s="41" t="s">
        <v>326</v>
      </c>
      <c r="C52" s="4"/>
      <c r="D52" s="7"/>
      <c r="E52" s="6"/>
      <c r="F52" s="55"/>
    </row>
    <row r="53" spans="1:6" x14ac:dyDescent="0.3">
      <c r="A53" s="12"/>
      <c r="B53" s="41" t="s">
        <v>327</v>
      </c>
      <c r="C53" s="4" t="s">
        <v>3</v>
      </c>
      <c r="D53" s="7"/>
      <c r="E53" s="6"/>
      <c r="F53" s="55">
        <f t="shared" ref="F53:F58" si="0">+D53*E53</f>
        <v>0</v>
      </c>
    </row>
    <row r="54" spans="1:6" x14ac:dyDescent="0.3">
      <c r="A54" s="12"/>
      <c r="B54" s="41" t="s">
        <v>328</v>
      </c>
      <c r="C54" s="4" t="s">
        <v>3</v>
      </c>
      <c r="D54" s="7"/>
      <c r="E54" s="6"/>
      <c r="F54" s="55">
        <f t="shared" si="0"/>
        <v>0</v>
      </c>
    </row>
    <row r="55" spans="1:6" x14ac:dyDescent="0.3">
      <c r="A55" s="12"/>
      <c r="B55" s="41" t="s">
        <v>329</v>
      </c>
      <c r="C55" s="4" t="s">
        <v>3</v>
      </c>
      <c r="D55" s="7"/>
      <c r="E55" s="6"/>
      <c r="F55" s="55">
        <f t="shared" si="0"/>
        <v>0</v>
      </c>
    </row>
    <row r="56" spans="1:6" x14ac:dyDescent="0.3">
      <c r="A56" s="12"/>
      <c r="B56" s="41" t="s">
        <v>330</v>
      </c>
      <c r="C56" s="4" t="s">
        <v>3</v>
      </c>
      <c r="D56" s="7"/>
      <c r="E56" s="6"/>
      <c r="F56" s="55">
        <f t="shared" si="0"/>
        <v>0</v>
      </c>
    </row>
    <row r="57" spans="1:6" x14ac:dyDescent="0.3">
      <c r="A57" s="12"/>
      <c r="B57" s="41" t="s">
        <v>331</v>
      </c>
      <c r="C57" s="4" t="s">
        <v>3</v>
      </c>
      <c r="D57" s="7"/>
      <c r="E57" s="6"/>
      <c r="F57" s="55">
        <f t="shared" si="0"/>
        <v>0</v>
      </c>
    </row>
    <row r="58" spans="1:6" x14ac:dyDescent="0.3">
      <c r="A58" s="12"/>
      <c r="B58" s="41" t="s">
        <v>332</v>
      </c>
      <c r="C58" s="4" t="s">
        <v>3</v>
      </c>
      <c r="D58" s="7"/>
      <c r="E58" s="6"/>
      <c r="F58" s="55">
        <f t="shared" si="0"/>
        <v>0</v>
      </c>
    </row>
    <row r="59" spans="1:6" x14ac:dyDescent="0.3">
      <c r="A59" s="2"/>
      <c r="B59" s="6"/>
      <c r="C59" s="4"/>
      <c r="D59" s="7"/>
      <c r="E59" s="6"/>
      <c r="F59" s="55"/>
    </row>
    <row r="60" spans="1:6" x14ac:dyDescent="0.3">
      <c r="A60" s="12"/>
      <c r="B60" s="41" t="s">
        <v>333</v>
      </c>
      <c r="C60" s="4" t="s">
        <v>3</v>
      </c>
      <c r="D60" s="7"/>
      <c r="E60" s="6"/>
      <c r="F60" s="55">
        <f>+D60*E60</f>
        <v>0</v>
      </c>
    </row>
    <row r="61" spans="1:6" ht="13.5" thickBot="1" x14ac:dyDescent="0.35">
      <c r="A61" s="2"/>
      <c r="B61" s="6"/>
      <c r="C61" s="4"/>
      <c r="D61" s="7"/>
      <c r="E61" s="6"/>
      <c r="F61" s="55"/>
    </row>
    <row r="62" spans="1:6" ht="13.5" thickBot="1" x14ac:dyDescent="0.35">
      <c r="A62" s="44"/>
      <c r="B62" s="48" t="s">
        <v>13</v>
      </c>
      <c r="C62" s="45"/>
      <c r="D62" s="46"/>
      <c r="E62" s="47">
        <f>SUM(F51:F61)</f>
        <v>0</v>
      </c>
      <c r="F62" s="56"/>
    </row>
    <row r="63" spans="1:6" s="1" customFormat="1" x14ac:dyDescent="0.3">
      <c r="A63" s="12"/>
      <c r="B63" s="38"/>
      <c r="C63" s="4"/>
      <c r="D63" s="7"/>
      <c r="E63" s="6"/>
      <c r="F63" s="55"/>
    </row>
    <row r="64" spans="1:6" s="1" customFormat="1" ht="13.5" thickBot="1" x14ac:dyDescent="0.35">
      <c r="A64" s="12"/>
      <c r="B64" s="38"/>
      <c r="C64" s="4"/>
      <c r="D64" s="7"/>
      <c r="E64" s="6"/>
      <c r="F64" s="55"/>
    </row>
    <row r="65" spans="1:6" ht="39.75" customHeight="1" thickTop="1" thickBot="1" x14ac:dyDescent="0.35">
      <c r="A65" s="2"/>
      <c r="B65" s="39" t="s">
        <v>42</v>
      </c>
      <c r="C65" s="4"/>
      <c r="D65" s="7"/>
      <c r="E65" s="6"/>
      <c r="F65" s="55"/>
    </row>
    <row r="66" spans="1:6" ht="13.5" thickTop="1" x14ac:dyDescent="0.3">
      <c r="A66" s="2"/>
      <c r="B66" s="6"/>
      <c r="C66" s="4"/>
      <c r="D66" s="7"/>
      <c r="E66" s="6"/>
      <c r="F66" s="55"/>
    </row>
    <row r="67" spans="1:6" ht="14.5" x14ac:dyDescent="0.3">
      <c r="A67" s="2"/>
      <c r="B67" s="40" t="s">
        <v>334</v>
      </c>
      <c r="C67" s="4"/>
      <c r="D67" s="7"/>
      <c r="E67" s="6"/>
      <c r="F67" s="55"/>
    </row>
    <row r="68" spans="1:6" x14ac:dyDescent="0.3">
      <c r="A68" s="12"/>
      <c r="B68" s="41" t="s">
        <v>335</v>
      </c>
      <c r="C68" s="4" t="s">
        <v>8</v>
      </c>
      <c r="D68" s="7"/>
      <c r="E68" s="6"/>
      <c r="F68" s="55">
        <f>+D68*E68</f>
        <v>0</v>
      </c>
    </row>
    <row r="69" spans="1:6" x14ac:dyDescent="0.3">
      <c r="A69" s="2"/>
      <c r="B69" s="6"/>
      <c r="C69" s="4"/>
      <c r="D69" s="7"/>
      <c r="E69" s="6"/>
      <c r="F69" s="55"/>
    </row>
    <row r="70" spans="1:6" ht="14.5" x14ac:dyDescent="0.3">
      <c r="A70" s="2"/>
      <c r="B70" s="40" t="s">
        <v>45</v>
      </c>
      <c r="C70" s="4"/>
      <c r="D70" s="7"/>
      <c r="E70" s="6"/>
      <c r="F70" s="55"/>
    </row>
    <row r="71" spans="1:6" x14ac:dyDescent="0.3">
      <c r="A71" s="12"/>
      <c r="B71" s="41" t="s">
        <v>336</v>
      </c>
      <c r="C71" s="4" t="s">
        <v>12</v>
      </c>
      <c r="D71" s="7"/>
      <c r="E71" s="6"/>
      <c r="F71" s="55">
        <f>+D71*E71</f>
        <v>0</v>
      </c>
    </row>
    <row r="72" spans="1:6" x14ac:dyDescent="0.3">
      <c r="A72" s="2"/>
      <c r="B72" s="6"/>
      <c r="C72" s="4"/>
      <c r="D72" s="7"/>
      <c r="E72" s="6"/>
      <c r="F72" s="55"/>
    </row>
    <row r="73" spans="1:6" ht="14.5" x14ac:dyDescent="0.3">
      <c r="A73" s="2"/>
      <c r="B73" s="40" t="s">
        <v>694</v>
      </c>
      <c r="C73" s="4"/>
      <c r="D73" s="7"/>
      <c r="E73" s="6"/>
      <c r="F73" s="55"/>
    </row>
    <row r="74" spans="1:6" x14ac:dyDescent="0.3">
      <c r="A74" s="12"/>
      <c r="B74" s="41" t="s">
        <v>695</v>
      </c>
      <c r="C74" s="4" t="s">
        <v>12</v>
      </c>
      <c r="D74" s="7"/>
      <c r="E74" s="6"/>
      <c r="F74" s="55">
        <f>+D74*E74</f>
        <v>0</v>
      </c>
    </row>
    <row r="75" spans="1:6" x14ac:dyDescent="0.3">
      <c r="A75" s="2"/>
      <c r="B75" s="6"/>
      <c r="C75" s="4"/>
      <c r="D75" s="7"/>
      <c r="E75" s="6"/>
      <c r="F75" s="55"/>
    </row>
    <row r="76" spans="1:6" ht="14.5" x14ac:dyDescent="0.3">
      <c r="A76" s="2"/>
      <c r="B76" s="40" t="s">
        <v>337</v>
      </c>
      <c r="C76" s="4"/>
      <c r="D76" s="7"/>
      <c r="E76" s="6"/>
      <c r="F76" s="55"/>
    </row>
    <row r="77" spans="1:6" x14ac:dyDescent="0.3">
      <c r="A77" s="12"/>
      <c r="B77" s="41" t="s">
        <v>696</v>
      </c>
      <c r="C77" s="4" t="s">
        <v>3</v>
      </c>
      <c r="D77" s="7"/>
      <c r="E77" s="6"/>
      <c r="F77" s="55">
        <f>+D77*E77</f>
        <v>0</v>
      </c>
    </row>
    <row r="78" spans="1:6" x14ac:dyDescent="0.3">
      <c r="A78" s="2"/>
      <c r="B78" s="6"/>
      <c r="C78" s="4"/>
      <c r="D78" s="7"/>
      <c r="E78" s="6"/>
      <c r="F78" s="55"/>
    </row>
    <row r="79" spans="1:6" ht="14.5" x14ac:dyDescent="0.3">
      <c r="A79" s="2"/>
      <c r="B79" s="40" t="s">
        <v>46</v>
      </c>
      <c r="C79" s="4"/>
      <c r="D79" s="7"/>
      <c r="E79" s="6"/>
      <c r="F79" s="55"/>
    </row>
    <row r="80" spans="1:6" x14ac:dyDescent="0.3">
      <c r="A80" s="12"/>
      <c r="B80" s="41" t="s">
        <v>697</v>
      </c>
      <c r="C80" s="4" t="s">
        <v>124</v>
      </c>
      <c r="D80" s="7">
        <v>1</v>
      </c>
      <c r="E80" s="6"/>
      <c r="F80" s="55">
        <f>+D80*E80</f>
        <v>0</v>
      </c>
    </row>
    <row r="81" spans="1:6" ht="13.5" thickBot="1" x14ac:dyDescent="0.35">
      <c r="A81" s="2"/>
      <c r="B81" s="6"/>
      <c r="C81" s="4"/>
      <c r="D81" s="7"/>
      <c r="E81" s="6"/>
      <c r="F81" s="55"/>
    </row>
    <row r="82" spans="1:6" ht="13.5" thickBot="1" x14ac:dyDescent="0.35">
      <c r="A82" s="44"/>
      <c r="B82" s="48" t="s">
        <v>13</v>
      </c>
      <c r="C82" s="45"/>
      <c r="D82" s="46"/>
      <c r="E82" s="47">
        <f>SUM(F66:F81)</f>
        <v>0</v>
      </c>
      <c r="F82" s="56"/>
    </row>
    <row r="83" spans="1:6" x14ac:dyDescent="0.3">
      <c r="A83" s="2"/>
      <c r="B83" s="6"/>
      <c r="C83" s="4"/>
      <c r="D83" s="7"/>
      <c r="E83" s="6"/>
      <c r="F83" s="55"/>
    </row>
    <row r="84" spans="1:6" s="1" customFormat="1" x14ac:dyDescent="0.3">
      <c r="A84" s="12"/>
      <c r="B84" s="38"/>
      <c r="C84" s="4"/>
      <c r="D84" s="7"/>
      <c r="E84" s="6"/>
      <c r="F84" s="55"/>
    </row>
    <row r="85" spans="1:6" s="1" customFormat="1" x14ac:dyDescent="0.3">
      <c r="A85" s="12"/>
      <c r="B85" s="38"/>
      <c r="C85" s="4"/>
      <c r="D85" s="7"/>
      <c r="E85" s="6"/>
      <c r="F85" s="55"/>
    </row>
    <row r="86" spans="1:6" s="1" customFormat="1" x14ac:dyDescent="0.3">
      <c r="A86" s="12"/>
      <c r="B86" s="42"/>
      <c r="C86" s="4"/>
      <c r="D86" s="7"/>
      <c r="E86" s="6"/>
      <c r="F86" s="55"/>
    </row>
    <row r="87" spans="1:6" ht="14.5" x14ac:dyDescent="0.3">
      <c r="A87" s="2"/>
      <c r="B87" s="40" t="s">
        <v>47</v>
      </c>
      <c r="C87" s="4" t="s">
        <v>40</v>
      </c>
      <c r="D87" s="7">
        <v>1</v>
      </c>
      <c r="E87" s="6"/>
      <c r="F87" s="55">
        <f>+D87*E87</f>
        <v>0</v>
      </c>
    </row>
    <row r="88" spans="1:6" x14ac:dyDescent="0.3">
      <c r="A88" s="2"/>
      <c r="B88" s="6"/>
      <c r="C88" s="4"/>
      <c r="D88" s="7"/>
      <c r="E88" s="6"/>
      <c r="F88" s="55"/>
    </row>
    <row r="89" spans="1:6" ht="14.5" x14ac:dyDescent="0.3">
      <c r="A89" s="2"/>
      <c r="B89" s="40" t="s">
        <v>48</v>
      </c>
      <c r="C89" s="4" t="s">
        <v>40</v>
      </c>
      <c r="D89" s="7">
        <v>1</v>
      </c>
      <c r="E89" s="6"/>
      <c r="F89" s="55">
        <f>+D89*E89</f>
        <v>0</v>
      </c>
    </row>
    <row r="90" spans="1:6" x14ac:dyDescent="0.3">
      <c r="A90" s="2"/>
      <c r="B90" s="6"/>
      <c r="C90" s="4"/>
      <c r="D90" s="7"/>
      <c r="E90" s="6"/>
      <c r="F90" s="55"/>
    </row>
    <row r="91" spans="1:6" ht="14.5" x14ac:dyDescent="0.3">
      <c r="A91" s="2"/>
      <c r="B91" s="40" t="s">
        <v>49</v>
      </c>
      <c r="C91" s="4" t="s">
        <v>40</v>
      </c>
      <c r="D91" s="7">
        <v>1</v>
      </c>
      <c r="E91" s="6"/>
      <c r="F91" s="55">
        <f>+D91*E91</f>
        <v>0</v>
      </c>
    </row>
    <row r="92" spans="1:6" s="1" customFormat="1" ht="13.5" thickBot="1" x14ac:dyDescent="0.35">
      <c r="A92" s="12"/>
      <c r="B92" s="38"/>
      <c r="C92" s="4"/>
      <c r="D92" s="7"/>
      <c r="E92" s="6"/>
      <c r="F92" s="55"/>
    </row>
    <row r="93" spans="1:6" ht="13.5" thickBot="1" x14ac:dyDescent="0.35">
      <c r="A93" s="44"/>
      <c r="B93" s="48" t="s">
        <v>13</v>
      </c>
      <c r="C93" s="45"/>
      <c r="D93" s="46"/>
      <c r="E93" s="47">
        <f>SUM(F86:F91)</f>
        <v>0</v>
      </c>
      <c r="F93" s="56"/>
    </row>
    <row r="94" spans="1:6" s="1" customFormat="1" ht="14.5" x14ac:dyDescent="0.3">
      <c r="A94" s="12"/>
      <c r="B94" s="28"/>
      <c r="C94" s="4"/>
      <c r="D94" s="7"/>
      <c r="E94" s="6"/>
      <c r="F94" s="55"/>
    </row>
    <row r="95" spans="1:6" s="1" customFormat="1" x14ac:dyDescent="0.3">
      <c r="A95" s="12"/>
      <c r="B95" s="38"/>
      <c r="C95" s="4"/>
      <c r="D95" s="7"/>
      <c r="E95" s="6"/>
      <c r="F95" s="55"/>
    </row>
    <row r="96" spans="1:6" s="1" customFormat="1" x14ac:dyDescent="0.3">
      <c r="A96" s="12"/>
      <c r="C96" s="4"/>
      <c r="D96" s="7"/>
      <c r="E96" s="6"/>
      <c r="F96" s="55"/>
    </row>
    <row r="97" spans="1:6" s="1" customFormat="1" x14ac:dyDescent="0.3">
      <c r="A97" s="12"/>
      <c r="B97" s="38"/>
      <c r="C97" s="4"/>
      <c r="D97" s="7"/>
      <c r="E97" s="6"/>
      <c r="F97" s="55"/>
    </row>
    <row r="98" spans="1:6" s="1" customFormat="1" ht="13.5" thickBot="1" x14ac:dyDescent="0.35">
      <c r="A98" s="12"/>
      <c r="B98" s="6"/>
      <c r="C98" s="4"/>
      <c r="D98" s="5"/>
      <c r="E98" s="6"/>
      <c r="F98" s="55"/>
    </row>
    <row r="99" spans="1:6" s="1" customFormat="1" ht="16.5" x14ac:dyDescent="0.35">
      <c r="A99" s="18"/>
      <c r="B99" s="19"/>
      <c r="C99" s="20"/>
      <c r="D99" s="21"/>
      <c r="E99" s="19"/>
      <c r="F99" s="57"/>
    </row>
    <row r="100" spans="1:6" s="1" customFormat="1" ht="16.5" x14ac:dyDescent="0.35">
      <c r="A100" s="22"/>
      <c r="B100" s="14" t="s">
        <v>16</v>
      </c>
      <c r="C100" s="37">
        <v>3</v>
      </c>
      <c r="D100" s="16"/>
      <c r="E100" s="17"/>
      <c r="F100" s="58">
        <f>SUM(F6:F98)</f>
        <v>0</v>
      </c>
    </row>
    <row r="101" spans="1:6" s="1" customFormat="1" ht="17" thickBot="1" x14ac:dyDescent="0.4">
      <c r="A101" s="22"/>
      <c r="B101" s="14" t="s">
        <v>17</v>
      </c>
      <c r="C101" s="15"/>
      <c r="D101" s="16"/>
      <c r="E101" s="17"/>
      <c r="F101" s="59">
        <f>+F100*0.2</f>
        <v>0</v>
      </c>
    </row>
    <row r="102" spans="1:6" s="1" customFormat="1" ht="17" thickTop="1" x14ac:dyDescent="0.35">
      <c r="A102" s="22"/>
      <c r="B102" s="14" t="s">
        <v>18</v>
      </c>
      <c r="C102" s="15">
        <f>C100</f>
        <v>3</v>
      </c>
      <c r="D102" s="16"/>
      <c r="E102" s="17"/>
      <c r="F102" s="60">
        <f>+F100+F101</f>
        <v>0</v>
      </c>
    </row>
    <row r="103" spans="1:6" s="1" customFormat="1" ht="17" thickBot="1" x14ac:dyDescent="0.4">
      <c r="A103" s="23"/>
      <c r="B103" s="24"/>
      <c r="C103" s="25"/>
      <c r="D103" s="26"/>
      <c r="E103" s="27"/>
      <c r="F103" s="61"/>
    </row>
    <row r="104" spans="1:6" s="1" customFormat="1" x14ac:dyDescent="0.3">
      <c r="A104" s="12"/>
      <c r="B104" s="6"/>
      <c r="C104" s="4"/>
      <c r="D104" s="5"/>
      <c r="E104" s="6"/>
      <c r="F104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48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D5A2-FBBA-433D-B893-533D8FADFE10}">
  <sheetPr>
    <tabColor theme="7"/>
  </sheetPr>
  <dimension ref="A1:G154"/>
  <sheetViews>
    <sheetView view="pageBreakPreview" topLeftCell="A68" zoomScaleNormal="100" zoomScaleSheetLayoutView="100" zoomScalePageLayoutView="90" workbookViewId="0">
      <selection activeCell="G69" sqref="G69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338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173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175</v>
      </c>
      <c r="C9" s="4" t="s">
        <v>73</v>
      </c>
      <c r="D9" s="7"/>
      <c r="E9" s="6"/>
      <c r="F9" s="55"/>
    </row>
    <row r="10" spans="1:7" x14ac:dyDescent="0.3">
      <c r="A10" s="2"/>
      <c r="B10" s="6"/>
      <c r="C10" s="4"/>
      <c r="D10" s="7"/>
      <c r="E10" s="6"/>
      <c r="F10" s="55"/>
    </row>
    <row r="11" spans="1:7" ht="14.5" x14ac:dyDescent="0.3">
      <c r="A11" s="2"/>
      <c r="B11" s="40" t="s">
        <v>176</v>
      </c>
      <c r="C11" s="4" t="s">
        <v>73</v>
      </c>
      <c r="D11" s="7"/>
      <c r="E11" s="6"/>
      <c r="F11" s="55"/>
    </row>
    <row r="12" spans="1:7" x14ac:dyDescent="0.3">
      <c r="A12" s="2"/>
      <c r="B12" s="6"/>
      <c r="C12" s="4"/>
      <c r="D12" s="7"/>
      <c r="E12" s="6"/>
      <c r="F12" s="55"/>
    </row>
    <row r="13" spans="1:7" ht="14.5" x14ac:dyDescent="0.3">
      <c r="A13" s="2"/>
      <c r="B13" s="40" t="s">
        <v>177</v>
      </c>
      <c r="C13" s="4" t="s">
        <v>73</v>
      </c>
      <c r="D13" s="7"/>
      <c r="E13" s="6"/>
      <c r="F13" s="55"/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178</v>
      </c>
      <c r="C15" s="4" t="s">
        <v>73</v>
      </c>
      <c r="D15" s="7"/>
      <c r="E15" s="6"/>
      <c r="F15" s="55"/>
    </row>
    <row r="16" spans="1:7" ht="13.5" thickBot="1" x14ac:dyDescent="0.35">
      <c r="A16" s="2"/>
      <c r="B16" s="6"/>
      <c r="C16" s="4"/>
      <c r="D16" s="7"/>
      <c r="E16" s="6"/>
      <c r="F16" s="55"/>
    </row>
    <row r="17" spans="1:6" ht="13.5" thickBot="1" x14ac:dyDescent="0.35">
      <c r="A17" s="44"/>
      <c r="B17" s="48" t="s">
        <v>13</v>
      </c>
      <c r="C17" s="45"/>
      <c r="D17" s="46"/>
      <c r="E17" s="47">
        <f>SUM(F9:F16)</f>
        <v>0</v>
      </c>
      <c r="F17" s="56"/>
    </row>
    <row r="18" spans="1:6" s="1" customFormat="1" ht="14.5" x14ac:dyDescent="0.3">
      <c r="A18" s="12"/>
      <c r="B18" s="40"/>
      <c r="C18" s="4"/>
      <c r="D18" s="7"/>
      <c r="E18" s="6"/>
      <c r="F18" s="55"/>
    </row>
    <row r="19" spans="1:6" s="1" customFormat="1" ht="13.5" thickBot="1" x14ac:dyDescent="0.35">
      <c r="A19" s="12"/>
      <c r="B19" s="38"/>
      <c r="C19" s="4"/>
      <c r="D19" s="7"/>
      <c r="E19" s="6"/>
      <c r="F19" s="55"/>
    </row>
    <row r="20" spans="1:6" ht="39.75" customHeight="1" thickTop="1" thickBot="1" x14ac:dyDescent="0.35">
      <c r="A20" s="2"/>
      <c r="B20" s="39" t="s">
        <v>43</v>
      </c>
      <c r="C20" s="4"/>
      <c r="D20" s="7"/>
      <c r="E20" s="6"/>
      <c r="F20" s="55"/>
    </row>
    <row r="21" spans="1:6" ht="13.5" thickTop="1" x14ac:dyDescent="0.3">
      <c r="A21" s="2"/>
      <c r="B21" s="6"/>
      <c r="C21" s="4"/>
      <c r="D21" s="7"/>
      <c r="E21" s="6"/>
      <c r="F21" s="55"/>
    </row>
    <row r="22" spans="1:6" ht="14.5" x14ac:dyDescent="0.3">
      <c r="A22" s="2"/>
      <c r="B22" s="40" t="s">
        <v>179</v>
      </c>
      <c r="C22" s="4" t="s">
        <v>73</v>
      </c>
      <c r="D22" s="7"/>
      <c r="E22" s="6"/>
      <c r="F22" s="55"/>
    </row>
    <row r="23" spans="1:6" x14ac:dyDescent="0.3">
      <c r="A23" s="2"/>
      <c r="B23" s="6"/>
      <c r="C23" s="4"/>
      <c r="D23" s="7"/>
      <c r="E23" s="6"/>
      <c r="F23" s="55"/>
    </row>
    <row r="24" spans="1:6" ht="14.5" x14ac:dyDescent="0.3">
      <c r="A24" s="2"/>
      <c r="B24" s="40" t="s">
        <v>314</v>
      </c>
      <c r="C24" s="4"/>
      <c r="D24" s="7"/>
      <c r="E24" s="6"/>
      <c r="F24" s="55"/>
    </row>
    <row r="25" spans="1:6" x14ac:dyDescent="0.3">
      <c r="A25" s="12"/>
      <c r="B25" s="41" t="s">
        <v>339</v>
      </c>
      <c r="C25" s="4" t="s">
        <v>73</v>
      </c>
      <c r="D25" s="7"/>
      <c r="E25" s="6"/>
      <c r="F25" s="55"/>
    </row>
    <row r="26" spans="1:6" x14ac:dyDescent="0.3">
      <c r="A26" s="2"/>
      <c r="B26" s="6"/>
      <c r="C26" s="4"/>
      <c r="D26" s="7"/>
      <c r="E26" s="6"/>
      <c r="F26" s="55"/>
    </row>
    <row r="27" spans="1:6" ht="14.5" x14ac:dyDescent="0.3">
      <c r="A27" s="2"/>
      <c r="B27" s="40" t="s">
        <v>19</v>
      </c>
      <c r="C27" s="4"/>
      <c r="D27" s="7"/>
      <c r="E27" s="6"/>
      <c r="F27" s="55"/>
    </row>
    <row r="28" spans="1:6" ht="26" x14ac:dyDescent="0.3">
      <c r="A28" s="12"/>
      <c r="B28" s="54" t="s">
        <v>635</v>
      </c>
      <c r="C28" s="4" t="s">
        <v>3</v>
      </c>
      <c r="D28" s="7"/>
      <c r="E28" s="6"/>
      <c r="F28" s="55">
        <f>+D28*E28</f>
        <v>0</v>
      </c>
    </row>
    <row r="29" spans="1:6" x14ac:dyDescent="0.3">
      <c r="A29" s="2"/>
      <c r="B29" s="6"/>
      <c r="C29" s="4"/>
      <c r="D29" s="7"/>
      <c r="E29" s="6"/>
      <c r="F29" s="55"/>
    </row>
    <row r="30" spans="1:6" ht="26" x14ac:dyDescent="0.3">
      <c r="A30" s="12"/>
      <c r="B30" s="54" t="s">
        <v>636</v>
      </c>
      <c r="C30" s="4" t="s">
        <v>3</v>
      </c>
      <c r="D30" s="7"/>
      <c r="E30" s="6"/>
      <c r="F30" s="55">
        <f>+D30*E30</f>
        <v>0</v>
      </c>
    </row>
    <row r="31" spans="1:6" x14ac:dyDescent="0.3">
      <c r="A31" s="2"/>
      <c r="B31" s="6"/>
      <c r="C31" s="4"/>
      <c r="D31" s="7"/>
      <c r="E31" s="6"/>
      <c r="F31" s="55"/>
    </row>
    <row r="32" spans="1:6" ht="26" x14ac:dyDescent="0.3">
      <c r="A32" s="12"/>
      <c r="B32" s="54" t="s">
        <v>637</v>
      </c>
      <c r="C32" s="4" t="s">
        <v>3</v>
      </c>
      <c r="D32" s="7"/>
      <c r="E32" s="6"/>
      <c r="F32" s="55">
        <f>+D32*E32</f>
        <v>0</v>
      </c>
    </row>
    <row r="33" spans="1:6" x14ac:dyDescent="0.3">
      <c r="A33" s="2"/>
      <c r="B33" s="6"/>
      <c r="C33" s="4"/>
      <c r="D33" s="7"/>
      <c r="E33" s="6"/>
      <c r="F33" s="55"/>
    </row>
    <row r="34" spans="1:6" ht="26" x14ac:dyDescent="0.3">
      <c r="A34" s="12"/>
      <c r="B34" s="54" t="s">
        <v>653</v>
      </c>
      <c r="C34" s="4" t="s">
        <v>3</v>
      </c>
      <c r="D34" s="7"/>
      <c r="E34" s="6"/>
      <c r="F34" s="55">
        <f>+D34*E34</f>
        <v>0</v>
      </c>
    </row>
    <row r="35" spans="1:6" x14ac:dyDescent="0.3">
      <c r="A35" s="2"/>
      <c r="B35" s="6"/>
      <c r="C35" s="4"/>
      <c r="D35" s="7"/>
      <c r="E35" s="6"/>
      <c r="F35" s="55"/>
    </row>
    <row r="36" spans="1:6" ht="26" x14ac:dyDescent="0.3">
      <c r="A36" s="12"/>
      <c r="B36" s="54" t="s">
        <v>638</v>
      </c>
      <c r="C36" s="4" t="s">
        <v>3</v>
      </c>
      <c r="D36" s="7"/>
      <c r="E36" s="6"/>
      <c r="F36" s="55">
        <f>+D36*E36</f>
        <v>0</v>
      </c>
    </row>
    <row r="37" spans="1:6" x14ac:dyDescent="0.3">
      <c r="A37" s="2"/>
      <c r="B37" s="6"/>
      <c r="C37" s="4"/>
      <c r="D37" s="7"/>
      <c r="E37" s="6"/>
      <c r="F37" s="55"/>
    </row>
    <row r="38" spans="1:6" ht="26" x14ac:dyDescent="0.3">
      <c r="A38" s="12"/>
      <c r="B38" s="54" t="s">
        <v>639</v>
      </c>
      <c r="C38" s="4" t="s">
        <v>3</v>
      </c>
      <c r="D38" s="7"/>
      <c r="E38" s="6"/>
      <c r="F38" s="55">
        <f>+D38*E38</f>
        <v>0</v>
      </c>
    </row>
    <row r="39" spans="1:6" x14ac:dyDescent="0.3">
      <c r="A39" s="2"/>
      <c r="B39" s="6"/>
      <c r="C39" s="4"/>
      <c r="D39" s="7"/>
      <c r="E39" s="6"/>
      <c r="F39" s="55"/>
    </row>
    <row r="40" spans="1:6" ht="14.5" x14ac:dyDescent="0.3">
      <c r="A40" s="2"/>
      <c r="B40" s="40" t="s">
        <v>20</v>
      </c>
      <c r="C40" s="4"/>
      <c r="D40" s="7"/>
      <c r="E40" s="6"/>
      <c r="F40" s="55"/>
    </row>
    <row r="41" spans="1:6" x14ac:dyDescent="0.3">
      <c r="A41" s="12"/>
      <c r="B41" s="41" t="s">
        <v>640</v>
      </c>
      <c r="C41" s="4" t="s">
        <v>3</v>
      </c>
      <c r="D41" s="7"/>
      <c r="E41" s="6"/>
      <c r="F41" s="55">
        <f>+D41*E41</f>
        <v>0</v>
      </c>
    </row>
    <row r="42" spans="1:6" x14ac:dyDescent="0.3">
      <c r="A42" s="2"/>
      <c r="B42" s="6"/>
      <c r="C42" s="4"/>
      <c r="D42" s="7"/>
      <c r="E42" s="6"/>
      <c r="F42" s="55"/>
    </row>
    <row r="43" spans="1:6" x14ac:dyDescent="0.3">
      <c r="A43" s="12"/>
      <c r="B43" s="41" t="s">
        <v>654</v>
      </c>
      <c r="C43" s="4" t="s">
        <v>3</v>
      </c>
      <c r="D43" s="7"/>
      <c r="E43" s="6"/>
      <c r="F43" s="55">
        <f>+D43*E43</f>
        <v>0</v>
      </c>
    </row>
    <row r="44" spans="1:6" x14ac:dyDescent="0.3">
      <c r="A44" s="2"/>
      <c r="B44" s="6"/>
      <c r="C44" s="4"/>
      <c r="D44" s="7"/>
      <c r="E44" s="6"/>
      <c r="F44" s="55"/>
    </row>
    <row r="45" spans="1:6" x14ac:dyDescent="0.3">
      <c r="A45" s="12"/>
      <c r="B45" s="41" t="s">
        <v>655</v>
      </c>
      <c r="C45" s="4" t="s">
        <v>3</v>
      </c>
      <c r="D45" s="7"/>
      <c r="E45" s="6"/>
      <c r="F45" s="55">
        <f>+D45*E45</f>
        <v>0</v>
      </c>
    </row>
    <row r="46" spans="1:6" ht="13.5" thickBot="1" x14ac:dyDescent="0.35">
      <c r="A46" s="2"/>
      <c r="B46" s="6"/>
      <c r="C46" s="4"/>
      <c r="D46" s="7"/>
      <c r="E46" s="6"/>
      <c r="F46" s="55"/>
    </row>
    <row r="47" spans="1:6" ht="13.5" thickBot="1" x14ac:dyDescent="0.35">
      <c r="A47" s="44"/>
      <c r="B47" s="48" t="s">
        <v>13</v>
      </c>
      <c r="C47" s="45"/>
      <c r="D47" s="46"/>
      <c r="E47" s="62">
        <f>SUM(F22:F45)</f>
        <v>0</v>
      </c>
      <c r="F47" s="56"/>
    </row>
    <row r="48" spans="1:6" s="1" customFormat="1" x14ac:dyDescent="0.3">
      <c r="A48" s="12"/>
      <c r="B48" s="38"/>
      <c r="C48" s="4"/>
      <c r="D48" s="7"/>
      <c r="E48" s="6"/>
      <c r="F48" s="55"/>
    </row>
    <row r="49" spans="1:6" s="1" customFormat="1" ht="13.5" thickBot="1" x14ac:dyDescent="0.35">
      <c r="A49" s="12"/>
      <c r="B49" s="38"/>
      <c r="C49" s="4"/>
      <c r="D49" s="7"/>
      <c r="E49" s="6"/>
      <c r="F49" s="55"/>
    </row>
    <row r="50" spans="1:6" ht="39.75" customHeight="1" thickTop="1" thickBot="1" x14ac:dyDescent="0.35">
      <c r="A50" s="2"/>
      <c r="B50" s="39" t="s">
        <v>599</v>
      </c>
      <c r="C50" s="4"/>
      <c r="D50" s="7"/>
      <c r="E50" s="6"/>
      <c r="F50" s="55"/>
    </row>
    <row r="51" spans="1:6" ht="13.5" thickTop="1" x14ac:dyDescent="0.3">
      <c r="A51" s="2"/>
      <c r="B51" s="6"/>
      <c r="C51" s="4"/>
      <c r="D51" s="7"/>
      <c r="E51" s="6"/>
      <c r="F51" s="55"/>
    </row>
    <row r="52" spans="1:6" ht="14.5" x14ac:dyDescent="0.3">
      <c r="A52" s="2"/>
      <c r="B52" s="40" t="s">
        <v>314</v>
      </c>
      <c r="C52" s="4"/>
      <c r="D52" s="7"/>
      <c r="E52" s="6"/>
      <c r="F52" s="55"/>
    </row>
    <row r="53" spans="1:6" x14ac:dyDescent="0.3">
      <c r="A53" s="12"/>
      <c r="B53" s="41" t="s">
        <v>600</v>
      </c>
      <c r="C53" s="4" t="s">
        <v>601</v>
      </c>
      <c r="D53" s="7"/>
      <c r="E53" s="6"/>
      <c r="F53" s="55">
        <f>+D53*E53</f>
        <v>0</v>
      </c>
    </row>
    <row r="54" spans="1:6" x14ac:dyDescent="0.3">
      <c r="A54" s="2"/>
      <c r="B54" s="6"/>
      <c r="C54" s="4"/>
      <c r="D54" s="7"/>
      <c r="E54" s="6"/>
      <c r="F54" s="55"/>
    </row>
    <row r="55" spans="1:6" ht="14.5" x14ac:dyDescent="0.3">
      <c r="A55" s="2"/>
      <c r="B55" s="40" t="s">
        <v>602</v>
      </c>
      <c r="C55" s="4"/>
      <c r="D55" s="7"/>
      <c r="E55" s="6"/>
      <c r="F55" s="55"/>
    </row>
    <row r="56" spans="1:6" x14ac:dyDescent="0.3">
      <c r="A56" s="12"/>
      <c r="B56" s="41" t="s">
        <v>603</v>
      </c>
      <c r="C56" s="4" t="s">
        <v>3</v>
      </c>
      <c r="D56" s="7"/>
      <c r="E56" s="6"/>
      <c r="F56" s="55">
        <f>+D56*E56</f>
        <v>0</v>
      </c>
    </row>
    <row r="57" spans="1:6" ht="13.5" thickBot="1" x14ac:dyDescent="0.35">
      <c r="A57" s="2"/>
      <c r="B57" s="6"/>
      <c r="C57" s="4"/>
      <c r="D57" s="7"/>
      <c r="E57" s="6"/>
      <c r="F57" s="55"/>
    </row>
    <row r="58" spans="1:6" ht="13.5" thickBot="1" x14ac:dyDescent="0.35">
      <c r="A58" s="44"/>
      <c r="B58" s="48" t="s">
        <v>13</v>
      </c>
      <c r="C58" s="45"/>
      <c r="D58" s="46"/>
      <c r="E58" s="62">
        <f>SUM(F52:F57)</f>
        <v>0</v>
      </c>
      <c r="F58" s="56"/>
    </row>
    <row r="59" spans="1:6" s="1" customFormat="1" x14ac:dyDescent="0.3">
      <c r="A59" s="12"/>
      <c r="B59" s="38"/>
      <c r="C59" s="4"/>
      <c r="D59" s="7"/>
      <c r="E59" s="6"/>
      <c r="F59" s="55"/>
    </row>
    <row r="60" spans="1:6" s="1" customFormat="1" ht="13.5" thickBot="1" x14ac:dyDescent="0.35">
      <c r="A60" s="12"/>
      <c r="B60" s="38"/>
      <c r="C60" s="4"/>
      <c r="D60" s="7"/>
      <c r="E60" s="6"/>
      <c r="F60" s="55"/>
    </row>
    <row r="61" spans="1:6" ht="39.75" customHeight="1" thickTop="1" thickBot="1" x14ac:dyDescent="0.35">
      <c r="A61" s="2"/>
      <c r="B61" s="39" t="s">
        <v>604</v>
      </c>
      <c r="C61" s="4"/>
      <c r="D61" s="7"/>
      <c r="E61" s="6"/>
      <c r="F61" s="55"/>
    </row>
    <row r="62" spans="1:6" ht="13.5" thickTop="1" x14ac:dyDescent="0.3">
      <c r="A62" s="2"/>
      <c r="B62" s="6"/>
      <c r="C62" s="4"/>
      <c r="D62" s="7"/>
      <c r="E62" s="6"/>
      <c r="F62" s="55"/>
    </row>
    <row r="63" spans="1:6" ht="14.5" x14ac:dyDescent="0.3">
      <c r="A63" s="2"/>
      <c r="B63" s="40" t="s">
        <v>340</v>
      </c>
      <c r="C63" s="4"/>
      <c r="D63" s="7"/>
      <c r="E63" s="6"/>
      <c r="F63" s="55"/>
    </row>
    <row r="64" spans="1:6" x14ac:dyDescent="0.3">
      <c r="A64" s="12"/>
      <c r="B64" s="41" t="s">
        <v>605</v>
      </c>
      <c r="C64" s="4" t="s">
        <v>3</v>
      </c>
      <c r="D64" s="7"/>
      <c r="E64" s="6"/>
      <c r="F64" s="55">
        <f>+D64*E64</f>
        <v>0</v>
      </c>
    </row>
    <row r="65" spans="1:6" ht="13.5" thickBot="1" x14ac:dyDescent="0.35">
      <c r="A65" s="2"/>
      <c r="B65" s="6"/>
      <c r="C65" s="4"/>
      <c r="D65" s="7"/>
      <c r="E65" s="6"/>
      <c r="F65" s="55"/>
    </row>
    <row r="66" spans="1:6" ht="13.5" thickBot="1" x14ac:dyDescent="0.35">
      <c r="A66" s="44"/>
      <c r="B66" s="48" t="s">
        <v>13</v>
      </c>
      <c r="C66" s="45"/>
      <c r="D66" s="46"/>
      <c r="E66" s="47">
        <f>SUM(F63:F65)</f>
        <v>0</v>
      </c>
      <c r="F66" s="56"/>
    </row>
    <row r="67" spans="1:6" s="1" customFormat="1" x14ac:dyDescent="0.3">
      <c r="A67" s="12"/>
      <c r="B67" s="38"/>
      <c r="C67" s="4"/>
      <c r="D67" s="7"/>
      <c r="E67" s="6"/>
      <c r="F67" s="55"/>
    </row>
    <row r="68" spans="1:6" s="1" customFormat="1" ht="13.5" thickBot="1" x14ac:dyDescent="0.35">
      <c r="A68" s="12"/>
      <c r="B68" s="38"/>
      <c r="C68" s="4"/>
      <c r="D68" s="7"/>
      <c r="E68" s="6"/>
      <c r="F68" s="55"/>
    </row>
    <row r="69" spans="1:6" ht="39.75" customHeight="1" thickTop="1" thickBot="1" x14ac:dyDescent="0.35">
      <c r="A69" s="2"/>
      <c r="B69" s="39" t="s">
        <v>606</v>
      </c>
      <c r="C69" s="4"/>
      <c r="D69" s="7"/>
      <c r="E69" s="6"/>
      <c r="F69" s="55"/>
    </row>
    <row r="70" spans="1:6" ht="13.5" thickTop="1" x14ac:dyDescent="0.3">
      <c r="A70" s="2"/>
      <c r="B70" s="6"/>
      <c r="C70" s="4"/>
      <c r="D70" s="7"/>
      <c r="E70" s="6"/>
      <c r="F70" s="55"/>
    </row>
    <row r="71" spans="1:6" ht="14.5" x14ac:dyDescent="0.3">
      <c r="A71" s="2"/>
      <c r="B71" s="40" t="s">
        <v>607</v>
      </c>
      <c r="C71" s="4"/>
      <c r="D71" s="7"/>
      <c r="E71" s="6"/>
      <c r="F71" s="55"/>
    </row>
    <row r="72" spans="1:6" x14ac:dyDescent="0.3">
      <c r="A72" s="12"/>
      <c r="B72" s="41" t="s">
        <v>608</v>
      </c>
      <c r="C72" s="4" t="s">
        <v>3</v>
      </c>
      <c r="D72" s="7"/>
      <c r="E72" s="6"/>
      <c r="F72" s="55">
        <f>+D72*E72</f>
        <v>0</v>
      </c>
    </row>
    <row r="73" spans="1:6" x14ac:dyDescent="0.3">
      <c r="A73" s="2"/>
      <c r="B73" s="6"/>
      <c r="C73" s="4"/>
      <c r="D73" s="7"/>
      <c r="E73" s="6"/>
      <c r="F73" s="55"/>
    </row>
    <row r="74" spans="1:6" ht="14.5" x14ac:dyDescent="0.3">
      <c r="A74" s="2"/>
      <c r="B74" s="40" t="s">
        <v>704</v>
      </c>
      <c r="C74" s="4"/>
      <c r="D74" s="7"/>
      <c r="E74" s="6"/>
      <c r="F74" s="55"/>
    </row>
    <row r="75" spans="1:6" x14ac:dyDescent="0.3">
      <c r="A75" s="12"/>
      <c r="B75" s="41" t="s">
        <v>705</v>
      </c>
      <c r="C75" s="4" t="s">
        <v>3</v>
      </c>
      <c r="D75" s="7"/>
      <c r="E75" s="6"/>
      <c r="F75" s="55">
        <f>+D75*E75</f>
        <v>0</v>
      </c>
    </row>
    <row r="76" spans="1:6" ht="13.5" thickBot="1" x14ac:dyDescent="0.35">
      <c r="A76" s="2"/>
      <c r="B76" s="6"/>
      <c r="C76" s="4"/>
      <c r="D76" s="7"/>
      <c r="E76" s="6"/>
      <c r="F76" s="55"/>
    </row>
    <row r="77" spans="1:6" ht="13.5" thickBot="1" x14ac:dyDescent="0.35">
      <c r="A77" s="44"/>
      <c r="B77" s="48" t="s">
        <v>13</v>
      </c>
      <c r="C77" s="45"/>
      <c r="D77" s="46"/>
      <c r="E77" s="62">
        <f>SUM(F71:F75)</f>
        <v>0</v>
      </c>
      <c r="F77" s="56"/>
    </row>
    <row r="78" spans="1:6" s="1" customFormat="1" x14ac:dyDescent="0.3">
      <c r="A78" s="12"/>
      <c r="B78" s="38"/>
      <c r="C78" s="4"/>
      <c r="D78" s="7"/>
      <c r="E78" s="6"/>
      <c r="F78" s="55"/>
    </row>
    <row r="79" spans="1:6" s="1" customFormat="1" ht="13.5" thickBot="1" x14ac:dyDescent="0.35">
      <c r="A79" s="12"/>
      <c r="B79" s="38"/>
      <c r="C79" s="4"/>
      <c r="D79" s="7"/>
      <c r="E79" s="6"/>
      <c r="F79" s="55"/>
    </row>
    <row r="80" spans="1:6" ht="39.75" customHeight="1" thickTop="1" thickBot="1" x14ac:dyDescent="0.35">
      <c r="A80" s="2"/>
      <c r="B80" s="39" t="s">
        <v>429</v>
      </c>
      <c r="C80" s="4"/>
      <c r="D80" s="7"/>
      <c r="E80" s="6"/>
      <c r="F80" s="55"/>
    </row>
    <row r="81" spans="1:6" ht="13.5" thickTop="1" x14ac:dyDescent="0.3">
      <c r="A81" s="2"/>
      <c r="B81" s="6"/>
      <c r="C81" s="4"/>
      <c r="D81" s="7"/>
      <c r="E81" s="6"/>
      <c r="F81" s="55"/>
    </row>
    <row r="82" spans="1:6" ht="14.5" x14ac:dyDescent="0.3">
      <c r="A82" s="2"/>
      <c r="B82" s="40" t="s">
        <v>334</v>
      </c>
      <c r="C82" s="4"/>
      <c r="D82" s="7"/>
      <c r="E82" s="6"/>
      <c r="F82" s="55"/>
    </row>
    <row r="83" spans="1:6" x14ac:dyDescent="0.3">
      <c r="A83" s="12"/>
      <c r="B83" s="41" t="s">
        <v>609</v>
      </c>
      <c r="C83" s="4" t="s">
        <v>8</v>
      </c>
      <c r="D83" s="7"/>
      <c r="E83" s="6"/>
      <c r="F83" s="55">
        <f>+D83*E83</f>
        <v>0</v>
      </c>
    </row>
    <row r="84" spans="1:6" x14ac:dyDescent="0.3">
      <c r="A84" s="2"/>
      <c r="B84" s="6"/>
      <c r="C84" s="4"/>
      <c r="D84" s="7"/>
      <c r="E84" s="6"/>
      <c r="F84" s="55"/>
    </row>
    <row r="85" spans="1:6" ht="14.5" x14ac:dyDescent="0.3">
      <c r="A85" s="2"/>
      <c r="B85" s="40" t="s">
        <v>337</v>
      </c>
      <c r="C85" s="4"/>
      <c r="D85" s="7"/>
      <c r="E85" s="6"/>
      <c r="F85" s="55"/>
    </row>
    <row r="86" spans="1:6" x14ac:dyDescent="0.3">
      <c r="A86" s="12"/>
      <c r="B86" s="41" t="s">
        <v>610</v>
      </c>
      <c r="C86" s="4" t="s">
        <v>3</v>
      </c>
      <c r="D86" s="7"/>
      <c r="E86" s="6"/>
      <c r="F86" s="55">
        <f>+D86*E86</f>
        <v>0</v>
      </c>
    </row>
    <row r="87" spans="1:6" x14ac:dyDescent="0.3">
      <c r="A87" s="2"/>
      <c r="B87" s="6"/>
      <c r="C87" s="4"/>
      <c r="D87" s="7"/>
      <c r="E87" s="6"/>
      <c r="F87" s="55"/>
    </row>
    <row r="88" spans="1:6" ht="14.5" x14ac:dyDescent="0.3">
      <c r="A88" s="2"/>
      <c r="B88" s="40" t="s">
        <v>44</v>
      </c>
      <c r="C88" s="4"/>
      <c r="D88" s="7"/>
      <c r="E88" s="6"/>
      <c r="F88" s="55"/>
    </row>
    <row r="89" spans="1:6" x14ac:dyDescent="0.3">
      <c r="A89" s="12"/>
      <c r="B89" s="41" t="s">
        <v>611</v>
      </c>
      <c r="C89" s="4" t="s">
        <v>12</v>
      </c>
      <c r="D89" s="7"/>
      <c r="E89" s="6"/>
      <c r="F89" s="55">
        <f>+D89*E89</f>
        <v>0</v>
      </c>
    </row>
    <row r="90" spans="1:6" x14ac:dyDescent="0.3">
      <c r="A90" s="2"/>
      <c r="B90" s="6"/>
      <c r="C90" s="4"/>
      <c r="D90" s="7"/>
      <c r="E90" s="6"/>
      <c r="F90" s="55"/>
    </row>
    <row r="91" spans="1:6" ht="14.5" x14ac:dyDescent="0.3">
      <c r="A91" s="2"/>
      <c r="B91" s="40" t="s">
        <v>45</v>
      </c>
      <c r="C91" s="4"/>
      <c r="D91" s="7"/>
      <c r="E91" s="6"/>
      <c r="F91" s="55"/>
    </row>
    <row r="92" spans="1:6" x14ac:dyDescent="0.3">
      <c r="A92" s="12"/>
      <c r="B92" s="41" t="s">
        <v>652</v>
      </c>
      <c r="C92" s="4" t="s">
        <v>12</v>
      </c>
      <c r="D92" s="7"/>
      <c r="E92" s="6"/>
      <c r="F92" s="55">
        <f>+D92*E92</f>
        <v>0</v>
      </c>
    </row>
    <row r="93" spans="1:6" x14ac:dyDescent="0.3">
      <c r="A93" s="2"/>
      <c r="B93" s="6"/>
      <c r="C93" s="4"/>
      <c r="D93" s="7"/>
      <c r="E93" s="6"/>
      <c r="F93" s="55"/>
    </row>
    <row r="94" spans="1:6" ht="14.5" x14ac:dyDescent="0.3">
      <c r="A94" s="2"/>
      <c r="B94" s="40" t="s">
        <v>694</v>
      </c>
      <c r="C94" s="4"/>
      <c r="D94" s="7"/>
      <c r="E94" s="6"/>
      <c r="F94" s="55"/>
    </row>
    <row r="95" spans="1:6" x14ac:dyDescent="0.3">
      <c r="A95" s="12"/>
      <c r="B95" s="41" t="s">
        <v>698</v>
      </c>
      <c r="C95" s="4" t="s">
        <v>12</v>
      </c>
      <c r="D95" s="7"/>
      <c r="E95" s="6"/>
      <c r="F95" s="55">
        <f>+D95*E95</f>
        <v>0</v>
      </c>
    </row>
    <row r="96" spans="1:6" x14ac:dyDescent="0.3">
      <c r="A96" s="2"/>
      <c r="B96" s="6"/>
      <c r="C96" s="4"/>
      <c r="D96" s="7"/>
      <c r="E96" s="6"/>
      <c r="F96" s="55"/>
    </row>
    <row r="97" spans="1:6" ht="14.5" x14ac:dyDescent="0.3">
      <c r="A97" s="2"/>
      <c r="B97" s="40" t="s">
        <v>46</v>
      </c>
      <c r="C97" s="4"/>
      <c r="D97" s="7"/>
      <c r="E97" s="6"/>
      <c r="F97" s="55"/>
    </row>
    <row r="98" spans="1:6" x14ac:dyDescent="0.3">
      <c r="A98" s="12"/>
      <c r="B98" s="41" t="s">
        <v>699</v>
      </c>
      <c r="C98" s="4" t="s">
        <v>124</v>
      </c>
      <c r="D98" s="7">
        <v>1</v>
      </c>
      <c r="E98" s="6"/>
      <c r="F98" s="55">
        <f>+D98*E98</f>
        <v>0</v>
      </c>
    </row>
    <row r="99" spans="1:6" x14ac:dyDescent="0.3">
      <c r="A99" s="2"/>
      <c r="B99" s="6"/>
      <c r="C99" s="4"/>
      <c r="D99" s="7"/>
      <c r="E99" s="6"/>
      <c r="F99" s="55"/>
    </row>
    <row r="100" spans="1:6" ht="14.5" x14ac:dyDescent="0.3">
      <c r="A100" s="2"/>
      <c r="B100" s="40" t="s">
        <v>341</v>
      </c>
      <c r="C100" s="4"/>
      <c r="D100" s="7"/>
      <c r="E100" s="6"/>
      <c r="F100" s="55"/>
    </row>
    <row r="101" spans="1:6" x14ac:dyDescent="0.3">
      <c r="A101" s="12"/>
      <c r="B101" s="41" t="s">
        <v>700</v>
      </c>
      <c r="C101" s="4" t="s">
        <v>3</v>
      </c>
      <c r="D101" s="7"/>
      <c r="E101" s="6"/>
      <c r="F101" s="55">
        <f>+D101*E101</f>
        <v>0</v>
      </c>
    </row>
    <row r="102" spans="1:6" s="1" customFormat="1" x14ac:dyDescent="0.3">
      <c r="A102" s="12"/>
      <c r="B102" s="38"/>
      <c r="C102" s="4"/>
      <c r="D102" s="7"/>
      <c r="E102" s="6"/>
      <c r="F102" s="55"/>
    </row>
    <row r="103" spans="1:6" ht="14.5" x14ac:dyDescent="0.3">
      <c r="A103" s="2"/>
      <c r="B103" s="40" t="s">
        <v>342</v>
      </c>
      <c r="C103" s="4"/>
      <c r="D103" s="7"/>
      <c r="E103" s="6"/>
      <c r="F103" s="55"/>
    </row>
    <row r="104" spans="1:6" x14ac:dyDescent="0.3">
      <c r="A104" s="12"/>
      <c r="B104" s="41" t="s">
        <v>701</v>
      </c>
      <c r="C104" s="4" t="s">
        <v>12</v>
      </c>
      <c r="D104" s="7"/>
      <c r="E104" s="6"/>
      <c r="F104" s="55">
        <f>+D104*E104</f>
        <v>0</v>
      </c>
    </row>
    <row r="105" spans="1:6" s="1" customFormat="1" x14ac:dyDescent="0.3">
      <c r="A105" s="12"/>
      <c r="B105" s="38"/>
      <c r="C105" s="4"/>
      <c r="D105" s="7"/>
      <c r="E105" s="6"/>
      <c r="F105" s="55"/>
    </row>
    <row r="106" spans="1:6" ht="14.5" x14ac:dyDescent="0.3">
      <c r="A106" s="2"/>
      <c r="B106" s="40" t="s">
        <v>598</v>
      </c>
      <c r="C106" s="4"/>
      <c r="D106" s="7"/>
      <c r="E106" s="6"/>
      <c r="F106" s="55"/>
    </row>
    <row r="107" spans="1:6" x14ac:dyDescent="0.3">
      <c r="A107" s="12"/>
      <c r="B107" s="41" t="s">
        <v>702</v>
      </c>
      <c r="C107" s="4" t="s">
        <v>3</v>
      </c>
      <c r="D107" s="7"/>
      <c r="E107" s="6"/>
      <c r="F107" s="55">
        <f>+D107*E107</f>
        <v>0</v>
      </c>
    </row>
    <row r="108" spans="1:6" s="1" customFormat="1" x14ac:dyDescent="0.3">
      <c r="A108" s="12"/>
      <c r="B108" s="38"/>
      <c r="C108" s="4"/>
      <c r="D108" s="7"/>
      <c r="E108" s="6"/>
      <c r="F108" s="55"/>
    </row>
    <row r="109" spans="1:6" x14ac:dyDescent="0.3">
      <c r="A109" s="12"/>
      <c r="B109" s="41" t="s">
        <v>703</v>
      </c>
      <c r="C109" s="4" t="s">
        <v>3</v>
      </c>
      <c r="D109" s="7"/>
      <c r="E109" s="6"/>
      <c r="F109" s="55">
        <f>+D109*E109</f>
        <v>0</v>
      </c>
    </row>
    <row r="110" spans="1:6" s="1" customFormat="1" ht="13.5" thickBot="1" x14ac:dyDescent="0.35">
      <c r="A110" s="12"/>
      <c r="B110" s="38"/>
      <c r="C110" s="4"/>
      <c r="D110" s="7"/>
      <c r="E110" s="6"/>
      <c r="F110" s="55"/>
    </row>
    <row r="111" spans="1:6" ht="13.5" thickBot="1" x14ac:dyDescent="0.35">
      <c r="A111" s="44"/>
      <c r="B111" s="48" t="s">
        <v>13</v>
      </c>
      <c r="C111" s="45"/>
      <c r="D111" s="46"/>
      <c r="E111" s="62">
        <f>SUM(F81:F110)</f>
        <v>0</v>
      </c>
      <c r="F111" s="56"/>
    </row>
    <row r="112" spans="1:6" s="1" customFormat="1" x14ac:dyDescent="0.3">
      <c r="A112" s="12"/>
      <c r="B112" s="38"/>
      <c r="C112" s="4"/>
      <c r="D112" s="7"/>
      <c r="E112" s="6"/>
      <c r="F112" s="55"/>
    </row>
    <row r="113" spans="1:6" s="1" customFormat="1" ht="13.5" thickBot="1" x14ac:dyDescent="0.35">
      <c r="A113" s="12"/>
      <c r="B113" s="38"/>
      <c r="C113" s="4"/>
      <c r="D113" s="7"/>
      <c r="E113" s="6"/>
      <c r="F113" s="55"/>
    </row>
    <row r="114" spans="1:6" ht="39.75" customHeight="1" thickTop="1" thickBot="1" x14ac:dyDescent="0.35">
      <c r="A114" s="2"/>
      <c r="B114" s="39" t="s">
        <v>612</v>
      </c>
      <c r="C114" s="4"/>
      <c r="D114" s="7"/>
      <c r="E114" s="6"/>
      <c r="F114" s="55"/>
    </row>
    <row r="115" spans="1:6" ht="13.5" thickTop="1" x14ac:dyDescent="0.3">
      <c r="A115" s="2"/>
      <c r="B115" s="6"/>
      <c r="C115" s="4"/>
      <c r="D115" s="7"/>
      <c r="E115" s="6"/>
      <c r="F115" s="55"/>
    </row>
    <row r="116" spans="1:6" ht="14.5" x14ac:dyDescent="0.3">
      <c r="A116" s="2"/>
      <c r="B116" s="40" t="s">
        <v>180</v>
      </c>
      <c r="C116" s="4" t="s">
        <v>73</v>
      </c>
      <c r="D116" s="7"/>
      <c r="E116" s="6"/>
      <c r="F116" s="55"/>
    </row>
    <row r="117" spans="1:6" x14ac:dyDescent="0.3">
      <c r="A117" s="2"/>
      <c r="B117" s="6"/>
      <c r="C117" s="4"/>
      <c r="D117" s="7"/>
      <c r="E117" s="6"/>
      <c r="F117" s="55"/>
    </row>
    <row r="118" spans="1:6" ht="14.5" x14ac:dyDescent="0.3">
      <c r="A118" s="2"/>
      <c r="B118" s="40" t="s">
        <v>181</v>
      </c>
      <c r="C118" s="4"/>
      <c r="D118" s="7"/>
      <c r="E118" s="6"/>
      <c r="F118" s="55"/>
    </row>
    <row r="119" spans="1:6" x14ac:dyDescent="0.3">
      <c r="A119" s="12"/>
      <c r="B119" s="41" t="s">
        <v>613</v>
      </c>
      <c r="C119" s="4" t="s">
        <v>12</v>
      </c>
      <c r="D119" s="7"/>
      <c r="E119" s="6"/>
      <c r="F119" s="55">
        <f>+D119*E119</f>
        <v>0</v>
      </c>
    </row>
    <row r="120" spans="1:6" x14ac:dyDescent="0.3">
      <c r="A120" s="2"/>
      <c r="B120" s="6"/>
      <c r="C120" s="4"/>
      <c r="D120" s="7"/>
      <c r="E120" s="6"/>
      <c r="F120" s="55"/>
    </row>
    <row r="121" spans="1:6" ht="14.5" x14ac:dyDescent="0.3">
      <c r="A121" s="2"/>
      <c r="B121" s="40" t="s">
        <v>343</v>
      </c>
      <c r="C121" s="4"/>
      <c r="D121" s="7"/>
      <c r="E121" s="6"/>
      <c r="F121" s="55"/>
    </row>
    <row r="122" spans="1:6" x14ac:dyDescent="0.3">
      <c r="A122" s="12"/>
      <c r="B122" s="41" t="s">
        <v>614</v>
      </c>
      <c r="C122" s="4" t="s">
        <v>12</v>
      </c>
      <c r="D122" s="7"/>
      <c r="E122" s="6"/>
      <c r="F122" s="55">
        <f>+D122*E122</f>
        <v>0</v>
      </c>
    </row>
    <row r="123" spans="1:6" s="1" customFormat="1" ht="13.5" thickBot="1" x14ac:dyDescent="0.35">
      <c r="A123" s="12"/>
      <c r="B123" s="38"/>
      <c r="C123" s="4"/>
      <c r="D123" s="7"/>
      <c r="E123" s="6"/>
      <c r="F123" s="55"/>
    </row>
    <row r="124" spans="1:6" ht="13.5" thickBot="1" x14ac:dyDescent="0.35">
      <c r="A124" s="44"/>
      <c r="B124" s="48" t="s">
        <v>13</v>
      </c>
      <c r="C124" s="45"/>
      <c r="D124" s="46"/>
      <c r="E124" s="62">
        <f>SUM(F115:F123)</f>
        <v>0</v>
      </c>
      <c r="F124" s="56"/>
    </row>
    <row r="125" spans="1:6" x14ac:dyDescent="0.3">
      <c r="A125" s="12"/>
      <c r="B125" s="41"/>
      <c r="C125" s="4"/>
      <c r="D125" s="7"/>
      <c r="E125" s="6"/>
      <c r="F125" s="55"/>
    </row>
    <row r="126" spans="1:6" s="1" customFormat="1" ht="13.5" thickBot="1" x14ac:dyDescent="0.35">
      <c r="A126" s="12"/>
      <c r="B126" s="38"/>
      <c r="C126" s="4"/>
      <c r="D126" s="7"/>
      <c r="E126" s="6"/>
      <c r="F126" s="55"/>
    </row>
    <row r="127" spans="1:6" ht="39.75" customHeight="1" thickTop="1" thickBot="1" x14ac:dyDescent="0.35">
      <c r="A127" s="2"/>
      <c r="B127" s="39" t="s">
        <v>615</v>
      </c>
      <c r="C127" s="4"/>
      <c r="D127" s="7"/>
      <c r="E127" s="6"/>
      <c r="F127" s="55"/>
    </row>
    <row r="128" spans="1:6" ht="13.5" thickTop="1" x14ac:dyDescent="0.3">
      <c r="A128" s="2"/>
      <c r="B128" s="6"/>
      <c r="C128" s="4"/>
      <c r="D128" s="7"/>
      <c r="E128" s="6"/>
      <c r="F128" s="55"/>
    </row>
    <row r="129" spans="1:6" ht="14.5" x14ac:dyDescent="0.3">
      <c r="A129" s="2"/>
      <c r="B129" s="40" t="s">
        <v>344</v>
      </c>
      <c r="C129" s="4"/>
      <c r="D129" s="7"/>
      <c r="E129" s="6"/>
      <c r="F129" s="55"/>
    </row>
    <row r="130" spans="1:6" x14ac:dyDescent="0.3">
      <c r="A130" s="12"/>
      <c r="B130" s="41" t="s">
        <v>616</v>
      </c>
      <c r="C130" s="4" t="s">
        <v>3</v>
      </c>
      <c r="D130" s="7"/>
      <c r="E130" s="6"/>
      <c r="F130" s="55">
        <f>+D130*E130</f>
        <v>0</v>
      </c>
    </row>
    <row r="131" spans="1:6" s="1" customFormat="1" ht="13.5" thickBot="1" x14ac:dyDescent="0.35">
      <c r="A131" s="12"/>
      <c r="B131" s="38"/>
      <c r="C131" s="4"/>
      <c r="D131" s="7"/>
      <c r="E131" s="6"/>
      <c r="F131" s="55"/>
    </row>
    <row r="132" spans="1:6" ht="13.5" thickBot="1" x14ac:dyDescent="0.35">
      <c r="A132" s="44"/>
      <c r="B132" s="48" t="s">
        <v>13</v>
      </c>
      <c r="C132" s="45"/>
      <c r="D132" s="46"/>
      <c r="E132" s="47">
        <f>SUM(F128:F131)</f>
        <v>0</v>
      </c>
      <c r="F132" s="56"/>
    </row>
    <row r="133" spans="1:6" x14ac:dyDescent="0.3">
      <c r="A133" s="2"/>
      <c r="B133" s="6"/>
      <c r="C133" s="4"/>
      <c r="D133" s="7"/>
      <c r="E133" s="6"/>
      <c r="F133" s="55"/>
    </row>
    <row r="134" spans="1:6" s="1" customFormat="1" x14ac:dyDescent="0.3">
      <c r="A134" s="12"/>
      <c r="B134" s="38"/>
      <c r="C134" s="4"/>
      <c r="D134" s="7"/>
      <c r="E134" s="6"/>
      <c r="F134" s="55"/>
    </row>
    <row r="135" spans="1:6" s="1" customFormat="1" x14ac:dyDescent="0.3">
      <c r="A135" s="12"/>
      <c r="B135" s="38"/>
      <c r="C135" s="4"/>
      <c r="D135" s="7"/>
      <c r="E135" s="6"/>
      <c r="F135" s="55"/>
    </row>
    <row r="136" spans="1:6" s="1" customFormat="1" x14ac:dyDescent="0.3">
      <c r="A136" s="12"/>
      <c r="B136" s="42"/>
      <c r="C136" s="4"/>
      <c r="D136" s="7"/>
      <c r="E136" s="6"/>
      <c r="F136" s="55"/>
    </row>
    <row r="137" spans="1:6" ht="14.5" x14ac:dyDescent="0.3">
      <c r="A137" s="2"/>
      <c r="B137" s="40" t="s">
        <v>47</v>
      </c>
      <c r="C137" s="4" t="s">
        <v>40</v>
      </c>
      <c r="D137" s="7">
        <v>1</v>
      </c>
      <c r="E137" s="6"/>
      <c r="F137" s="55">
        <f>+D137*E137</f>
        <v>0</v>
      </c>
    </row>
    <row r="138" spans="1:6" x14ac:dyDescent="0.3">
      <c r="A138" s="2"/>
      <c r="B138" s="6"/>
      <c r="C138" s="4"/>
      <c r="D138" s="7"/>
      <c r="E138" s="6"/>
      <c r="F138" s="55"/>
    </row>
    <row r="139" spans="1:6" ht="14.5" x14ac:dyDescent="0.3">
      <c r="A139" s="2"/>
      <c r="B139" s="40" t="s">
        <v>48</v>
      </c>
      <c r="C139" s="4" t="s">
        <v>40</v>
      </c>
      <c r="D139" s="7">
        <v>1</v>
      </c>
      <c r="E139" s="6"/>
      <c r="F139" s="55">
        <f>+D139*E139</f>
        <v>0</v>
      </c>
    </row>
    <row r="140" spans="1:6" x14ac:dyDescent="0.3">
      <c r="A140" s="2"/>
      <c r="B140" s="6"/>
      <c r="C140" s="4"/>
      <c r="D140" s="7"/>
      <c r="E140" s="6"/>
      <c r="F140" s="55"/>
    </row>
    <row r="141" spans="1:6" ht="14.5" x14ac:dyDescent="0.3">
      <c r="A141" s="2"/>
      <c r="B141" s="40" t="s">
        <v>49</v>
      </c>
      <c r="C141" s="4" t="s">
        <v>40</v>
      </c>
      <c r="D141" s="7">
        <v>1</v>
      </c>
      <c r="E141" s="6"/>
      <c r="F141" s="55">
        <f>+D141*E141</f>
        <v>0</v>
      </c>
    </row>
    <row r="142" spans="1:6" s="1" customFormat="1" ht="13.5" thickBot="1" x14ac:dyDescent="0.35">
      <c r="A142" s="12"/>
      <c r="B142" s="38"/>
      <c r="C142" s="4"/>
      <c r="D142" s="7"/>
      <c r="E142" s="6"/>
      <c r="F142" s="55"/>
    </row>
    <row r="143" spans="1:6" ht="13.5" thickBot="1" x14ac:dyDescent="0.35">
      <c r="A143" s="44"/>
      <c r="B143" s="48" t="s">
        <v>13</v>
      </c>
      <c r="C143" s="45"/>
      <c r="D143" s="46"/>
      <c r="E143" s="47">
        <f>SUM(F136:F141)</f>
        <v>0</v>
      </c>
      <c r="F143" s="56"/>
    </row>
    <row r="144" spans="1:6" s="1" customFormat="1" ht="14.5" x14ac:dyDescent="0.3">
      <c r="A144" s="12"/>
      <c r="B144" s="28"/>
      <c r="C144" s="4"/>
      <c r="D144" s="7"/>
      <c r="E144" s="6"/>
      <c r="F144" s="55"/>
    </row>
    <row r="145" spans="1:6" s="1" customFormat="1" x14ac:dyDescent="0.3">
      <c r="A145" s="12"/>
      <c r="B145" s="38"/>
      <c r="C145" s="4"/>
      <c r="D145" s="7"/>
      <c r="E145" s="6"/>
      <c r="F145" s="55"/>
    </row>
    <row r="146" spans="1:6" s="1" customFormat="1" x14ac:dyDescent="0.3">
      <c r="A146" s="12"/>
      <c r="C146" s="4"/>
      <c r="D146" s="7"/>
      <c r="E146" s="6"/>
      <c r="F146" s="55"/>
    </row>
    <row r="147" spans="1:6" s="1" customFormat="1" x14ac:dyDescent="0.3">
      <c r="A147" s="12"/>
      <c r="B147" s="38"/>
      <c r="C147" s="4"/>
      <c r="D147" s="7"/>
      <c r="E147" s="6"/>
      <c r="F147" s="55"/>
    </row>
    <row r="148" spans="1:6" s="1" customFormat="1" ht="13.5" thickBot="1" x14ac:dyDescent="0.35">
      <c r="A148" s="12"/>
      <c r="B148" s="6"/>
      <c r="C148" s="4"/>
      <c r="D148" s="5"/>
      <c r="E148" s="6"/>
      <c r="F148" s="55"/>
    </row>
    <row r="149" spans="1:6" s="1" customFormat="1" ht="16.5" x14ac:dyDescent="0.35">
      <c r="A149" s="18"/>
      <c r="B149" s="19"/>
      <c r="C149" s="20"/>
      <c r="D149" s="21"/>
      <c r="E149" s="19"/>
      <c r="F149" s="57"/>
    </row>
    <row r="150" spans="1:6" s="1" customFormat="1" ht="16.5" x14ac:dyDescent="0.35">
      <c r="A150" s="22"/>
      <c r="B150" s="14" t="s">
        <v>16</v>
      </c>
      <c r="C150" s="37">
        <v>4</v>
      </c>
      <c r="D150" s="16"/>
      <c r="E150" s="17"/>
      <c r="F150" s="58">
        <f>SUM(F6:F148)</f>
        <v>0</v>
      </c>
    </row>
    <row r="151" spans="1:6" s="1" customFormat="1" ht="17" thickBot="1" x14ac:dyDescent="0.4">
      <c r="A151" s="22"/>
      <c r="B151" s="14" t="s">
        <v>17</v>
      </c>
      <c r="C151" s="15"/>
      <c r="D151" s="16"/>
      <c r="E151" s="17"/>
      <c r="F151" s="59">
        <f>+F150*0.2</f>
        <v>0</v>
      </c>
    </row>
    <row r="152" spans="1:6" s="1" customFormat="1" ht="17" thickTop="1" x14ac:dyDescent="0.35">
      <c r="A152" s="22"/>
      <c r="B152" s="14" t="s">
        <v>18</v>
      </c>
      <c r="C152" s="15">
        <f>C150</f>
        <v>4</v>
      </c>
      <c r="D152" s="16"/>
      <c r="E152" s="17"/>
      <c r="F152" s="60">
        <f>+F150+F151</f>
        <v>0</v>
      </c>
    </row>
    <row r="153" spans="1:6" s="1" customFormat="1" ht="17" thickBot="1" x14ac:dyDescent="0.4">
      <c r="A153" s="23"/>
      <c r="B153" s="24"/>
      <c r="C153" s="25"/>
      <c r="D153" s="26"/>
      <c r="E153" s="27"/>
      <c r="F153" s="61"/>
    </row>
    <row r="154" spans="1:6" s="1" customFormat="1" x14ac:dyDescent="0.3">
      <c r="A154" s="12"/>
      <c r="B154" s="6"/>
      <c r="C154" s="4"/>
      <c r="D154" s="5"/>
      <c r="E154" s="6"/>
      <c r="F154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60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5B8C-12E9-4EC5-8E98-B56C6D882577}">
  <sheetPr>
    <tabColor theme="7"/>
  </sheetPr>
  <dimension ref="A1:G177"/>
  <sheetViews>
    <sheetView view="pageBreakPreview" topLeftCell="A60" zoomScaleNormal="100" zoomScaleSheetLayoutView="100" zoomScalePageLayoutView="90" workbookViewId="0">
      <selection activeCell="F67" sqref="F67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386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182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183</v>
      </c>
      <c r="C9" s="4" t="s">
        <v>73</v>
      </c>
      <c r="D9" s="7"/>
      <c r="E9" s="6"/>
      <c r="F9" s="55"/>
    </row>
    <row r="10" spans="1:7" x14ac:dyDescent="0.3">
      <c r="A10" s="2"/>
      <c r="B10" s="6"/>
      <c r="C10" s="4"/>
      <c r="D10" s="7"/>
      <c r="E10" s="6"/>
      <c r="F10" s="55"/>
    </row>
    <row r="11" spans="1:7" ht="14.5" x14ac:dyDescent="0.3">
      <c r="A11" s="2"/>
      <c r="B11" s="40" t="s">
        <v>184</v>
      </c>
      <c r="C11" s="4" t="s">
        <v>73</v>
      </c>
      <c r="D11" s="7"/>
      <c r="E11" s="6"/>
      <c r="F11" s="55"/>
    </row>
    <row r="12" spans="1:7" x14ac:dyDescent="0.3">
      <c r="A12" s="2"/>
      <c r="B12" s="6"/>
      <c r="C12" s="4"/>
      <c r="D12" s="7"/>
      <c r="E12" s="6"/>
      <c r="F12" s="55"/>
    </row>
    <row r="13" spans="1:7" ht="14.5" x14ac:dyDescent="0.3">
      <c r="A13" s="2"/>
      <c r="B13" s="40" t="s">
        <v>185</v>
      </c>
      <c r="C13" s="4" t="s">
        <v>73</v>
      </c>
      <c r="D13" s="7"/>
      <c r="E13" s="6"/>
      <c r="F13" s="55"/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345</v>
      </c>
      <c r="C15" s="4" t="s">
        <v>73</v>
      </c>
      <c r="D15" s="7"/>
      <c r="E15" s="6"/>
      <c r="F15" s="55"/>
    </row>
    <row r="16" spans="1:7" x14ac:dyDescent="0.3">
      <c r="A16" s="2"/>
      <c r="B16" s="6"/>
      <c r="C16" s="4"/>
      <c r="D16" s="7"/>
      <c r="E16" s="6"/>
      <c r="F16" s="55"/>
    </row>
    <row r="17" spans="1:6" ht="14.5" x14ac:dyDescent="0.3">
      <c r="A17" s="2"/>
      <c r="B17" s="40" t="s">
        <v>186</v>
      </c>
      <c r="C17" s="4" t="s">
        <v>73</v>
      </c>
      <c r="D17" s="7"/>
      <c r="E17" s="6"/>
      <c r="F17" s="55"/>
    </row>
    <row r="18" spans="1:6" x14ac:dyDescent="0.3">
      <c r="A18" s="2"/>
      <c r="B18" s="6"/>
      <c r="C18" s="4"/>
      <c r="D18" s="7"/>
      <c r="E18" s="6"/>
      <c r="F18" s="55"/>
    </row>
    <row r="19" spans="1:6" ht="14.5" x14ac:dyDescent="0.3">
      <c r="A19" s="2"/>
      <c r="B19" s="40" t="s">
        <v>187</v>
      </c>
      <c r="C19" s="4" t="s">
        <v>73</v>
      </c>
      <c r="D19" s="7"/>
      <c r="E19" s="6"/>
      <c r="F19" s="55"/>
    </row>
    <row r="20" spans="1:6" x14ac:dyDescent="0.3">
      <c r="A20" s="2"/>
      <c r="B20" s="6"/>
      <c r="C20" s="4"/>
      <c r="D20" s="7"/>
      <c r="E20" s="6"/>
      <c r="F20" s="55"/>
    </row>
    <row r="21" spans="1:6" ht="14.5" x14ac:dyDescent="0.3">
      <c r="A21" s="2"/>
      <c r="B21" s="40" t="s">
        <v>188</v>
      </c>
      <c r="C21" s="4"/>
      <c r="D21" s="7"/>
      <c r="E21" s="6"/>
      <c r="F21" s="55"/>
    </row>
    <row r="22" spans="1:6" x14ac:dyDescent="0.3">
      <c r="A22" s="12"/>
      <c r="B22" s="41" t="s">
        <v>189</v>
      </c>
      <c r="C22" s="4" t="s">
        <v>3</v>
      </c>
      <c r="D22" s="7"/>
      <c r="E22" s="6"/>
      <c r="F22" s="55">
        <f>+D22*E22</f>
        <v>0</v>
      </c>
    </row>
    <row r="23" spans="1:6" ht="13.5" thickBot="1" x14ac:dyDescent="0.35">
      <c r="A23" s="2"/>
      <c r="B23" s="6"/>
      <c r="C23" s="4"/>
      <c r="D23" s="7"/>
      <c r="E23" s="6"/>
      <c r="F23" s="55"/>
    </row>
    <row r="24" spans="1:6" ht="13.5" thickBot="1" x14ac:dyDescent="0.35">
      <c r="A24" s="44"/>
      <c r="B24" s="48" t="s">
        <v>13</v>
      </c>
      <c r="C24" s="45"/>
      <c r="D24" s="46"/>
      <c r="E24" s="47">
        <f>SUM(F9:F23)</f>
        <v>0</v>
      </c>
      <c r="F24" s="56"/>
    </row>
    <row r="25" spans="1:6" s="1" customFormat="1" ht="14.5" x14ac:dyDescent="0.3">
      <c r="A25" s="12"/>
      <c r="B25" s="40"/>
      <c r="C25" s="4"/>
      <c r="D25" s="7"/>
      <c r="E25" s="6"/>
      <c r="F25" s="55"/>
    </row>
    <row r="26" spans="1:6" s="1" customFormat="1" ht="13.5" thickBot="1" x14ac:dyDescent="0.35">
      <c r="A26" s="12"/>
      <c r="B26" s="38"/>
      <c r="C26" s="4"/>
      <c r="D26" s="7"/>
      <c r="E26" s="6"/>
      <c r="F26" s="55"/>
    </row>
    <row r="27" spans="1:6" ht="39.75" customHeight="1" thickTop="1" thickBot="1" x14ac:dyDescent="0.35">
      <c r="A27" s="2"/>
      <c r="B27" s="39" t="s">
        <v>190</v>
      </c>
      <c r="C27" s="4"/>
      <c r="D27" s="7"/>
      <c r="E27" s="6"/>
      <c r="F27" s="55"/>
    </row>
    <row r="28" spans="1:6" ht="13.5" thickTop="1" x14ac:dyDescent="0.3">
      <c r="A28" s="2"/>
      <c r="B28" s="6"/>
      <c r="C28" s="4"/>
      <c r="D28" s="7"/>
      <c r="E28" s="6"/>
      <c r="F28" s="55"/>
    </row>
    <row r="29" spans="1:6" ht="14.5" x14ac:dyDescent="0.3">
      <c r="A29" s="2"/>
      <c r="B29" s="40" t="s">
        <v>21</v>
      </c>
      <c r="C29" s="4"/>
      <c r="D29" s="7"/>
      <c r="E29" s="6"/>
      <c r="F29" s="55"/>
    </row>
    <row r="30" spans="1:6" x14ac:dyDescent="0.3">
      <c r="A30" s="12"/>
      <c r="B30" s="54" t="s">
        <v>346</v>
      </c>
      <c r="C30" s="4" t="s">
        <v>3</v>
      </c>
      <c r="D30" s="7"/>
      <c r="E30" s="6"/>
      <c r="F30" s="55">
        <f>+D30*E30</f>
        <v>0</v>
      </c>
    </row>
    <row r="31" spans="1:6" ht="13.5" thickBot="1" x14ac:dyDescent="0.35">
      <c r="A31" s="2"/>
      <c r="B31" s="6"/>
      <c r="C31" s="4"/>
      <c r="D31" s="7"/>
      <c r="E31" s="6"/>
      <c r="F31" s="55"/>
    </row>
    <row r="32" spans="1:6" ht="13.5" thickBot="1" x14ac:dyDescent="0.35">
      <c r="A32" s="44"/>
      <c r="B32" s="48" t="s">
        <v>13</v>
      </c>
      <c r="C32" s="45"/>
      <c r="D32" s="46"/>
      <c r="E32" s="62">
        <f>SUM(F29:F31)</f>
        <v>0</v>
      </c>
      <c r="F32" s="56"/>
    </row>
    <row r="33" spans="1:6" s="1" customFormat="1" x14ac:dyDescent="0.3">
      <c r="A33" s="12"/>
      <c r="B33" s="38"/>
      <c r="C33" s="4"/>
      <c r="D33" s="7"/>
      <c r="E33" s="6"/>
      <c r="F33" s="55"/>
    </row>
    <row r="34" spans="1:6" s="1" customFormat="1" ht="13.5" thickBot="1" x14ac:dyDescent="0.35">
      <c r="A34" s="12"/>
      <c r="B34" s="38"/>
      <c r="C34" s="4"/>
      <c r="D34" s="7"/>
      <c r="E34" s="6"/>
      <c r="F34" s="55"/>
    </row>
    <row r="35" spans="1:6" ht="39.75" customHeight="1" thickTop="1" thickBot="1" x14ac:dyDescent="0.35">
      <c r="A35" s="2"/>
      <c r="B35" s="39" t="s">
        <v>191</v>
      </c>
      <c r="C35" s="4"/>
      <c r="D35" s="7"/>
      <c r="E35" s="6"/>
      <c r="F35" s="55"/>
    </row>
    <row r="36" spans="1:6" ht="13.5" thickTop="1" x14ac:dyDescent="0.3">
      <c r="A36" s="2"/>
      <c r="B36" s="6"/>
      <c r="C36" s="4"/>
      <c r="D36" s="7"/>
      <c r="E36" s="6"/>
      <c r="F36" s="55"/>
    </row>
    <row r="37" spans="1:6" ht="14.5" x14ac:dyDescent="0.3">
      <c r="A37" s="2"/>
      <c r="B37" s="40" t="s">
        <v>347</v>
      </c>
      <c r="C37" s="4"/>
      <c r="D37" s="7"/>
      <c r="E37" s="6"/>
      <c r="F37" s="55"/>
    </row>
    <row r="38" spans="1:6" x14ac:dyDescent="0.3">
      <c r="A38" s="12"/>
      <c r="B38" s="41" t="s">
        <v>348</v>
      </c>
      <c r="C38" s="4" t="s">
        <v>3</v>
      </c>
      <c r="D38" s="7"/>
      <c r="E38" s="6"/>
      <c r="F38" s="55">
        <f>+D38*E38</f>
        <v>0</v>
      </c>
    </row>
    <row r="39" spans="1:6" x14ac:dyDescent="0.3">
      <c r="A39" s="2"/>
      <c r="B39" s="6"/>
      <c r="C39" s="4"/>
      <c r="D39" s="7"/>
      <c r="E39" s="6"/>
      <c r="F39" s="55"/>
    </row>
    <row r="40" spans="1:6" x14ac:dyDescent="0.3">
      <c r="A40" s="12"/>
      <c r="B40" s="41" t="s">
        <v>349</v>
      </c>
      <c r="C40" s="4" t="s">
        <v>3</v>
      </c>
      <c r="D40" s="7"/>
      <c r="E40" s="6"/>
      <c r="F40" s="55">
        <f>+D40*E40</f>
        <v>0</v>
      </c>
    </row>
    <row r="41" spans="1:6" x14ac:dyDescent="0.3">
      <c r="A41" s="2"/>
      <c r="B41" s="6"/>
      <c r="C41" s="4"/>
      <c r="D41" s="7"/>
      <c r="E41" s="6"/>
      <c r="F41" s="55"/>
    </row>
    <row r="42" spans="1:6" ht="14.5" x14ac:dyDescent="0.3">
      <c r="A42" s="2"/>
      <c r="B42" s="40" t="s">
        <v>350</v>
      </c>
      <c r="C42" s="4"/>
      <c r="D42" s="7"/>
      <c r="E42" s="6"/>
      <c r="F42" s="55"/>
    </row>
    <row r="43" spans="1:6" ht="26" x14ac:dyDescent="0.3">
      <c r="A43" s="12"/>
      <c r="B43" s="54" t="s">
        <v>351</v>
      </c>
      <c r="C43" s="4" t="s">
        <v>3</v>
      </c>
      <c r="D43" s="7"/>
      <c r="E43" s="6"/>
      <c r="F43" s="55">
        <f>+D43*E43</f>
        <v>0</v>
      </c>
    </row>
    <row r="44" spans="1:6" x14ac:dyDescent="0.3">
      <c r="A44" s="2"/>
      <c r="B44" s="6"/>
      <c r="C44" s="4"/>
      <c r="D44" s="7"/>
      <c r="E44" s="6"/>
      <c r="F44" s="55"/>
    </row>
    <row r="45" spans="1:6" x14ac:dyDescent="0.3">
      <c r="A45" s="12"/>
      <c r="B45" s="54" t="s">
        <v>572</v>
      </c>
      <c r="C45" s="4" t="s">
        <v>3</v>
      </c>
      <c r="D45" s="7"/>
      <c r="E45" s="6"/>
      <c r="F45" s="55">
        <f>+D45*E45</f>
        <v>0</v>
      </c>
    </row>
    <row r="46" spans="1:6" x14ac:dyDescent="0.3">
      <c r="A46" s="2"/>
      <c r="B46" s="6"/>
      <c r="C46" s="4"/>
      <c r="D46" s="7"/>
      <c r="E46" s="6"/>
      <c r="F46" s="55"/>
    </row>
    <row r="47" spans="1:6" ht="14.5" x14ac:dyDescent="0.3">
      <c r="A47" s="2"/>
      <c r="B47" s="40" t="s">
        <v>352</v>
      </c>
      <c r="C47" s="4"/>
      <c r="D47" s="7"/>
      <c r="E47" s="6"/>
      <c r="F47" s="55"/>
    </row>
    <row r="48" spans="1:6" x14ac:dyDescent="0.3">
      <c r="A48" s="12"/>
      <c r="B48" s="54" t="s">
        <v>573</v>
      </c>
      <c r="C48" s="4" t="s">
        <v>3</v>
      </c>
      <c r="D48" s="7"/>
      <c r="E48" s="6"/>
      <c r="F48" s="55">
        <f>+D48*E48</f>
        <v>0</v>
      </c>
    </row>
    <row r="49" spans="1:6" x14ac:dyDescent="0.3">
      <c r="A49" s="2"/>
      <c r="B49" s="6"/>
      <c r="C49" s="4"/>
      <c r="D49" s="7"/>
      <c r="E49" s="6"/>
      <c r="F49" s="55"/>
    </row>
    <row r="50" spans="1:6" ht="14.5" x14ac:dyDescent="0.3">
      <c r="A50" s="2"/>
      <c r="B50" s="40" t="s">
        <v>50</v>
      </c>
      <c r="C50" s="4"/>
      <c r="D50" s="7"/>
      <c r="E50" s="6"/>
      <c r="F50" s="55"/>
    </row>
    <row r="51" spans="1:6" x14ac:dyDescent="0.3">
      <c r="A51" s="12"/>
      <c r="B51" s="54" t="s">
        <v>574</v>
      </c>
      <c r="C51" s="4" t="s">
        <v>3</v>
      </c>
      <c r="D51" s="7"/>
      <c r="E51" s="6"/>
      <c r="F51" s="55">
        <f>+D51*E51</f>
        <v>0</v>
      </c>
    </row>
    <row r="52" spans="1:6" x14ac:dyDescent="0.3">
      <c r="A52" s="2"/>
      <c r="B52" s="6"/>
      <c r="C52" s="4"/>
      <c r="D52" s="7"/>
      <c r="E52" s="6"/>
      <c r="F52" s="55"/>
    </row>
    <row r="53" spans="1:6" x14ac:dyDescent="0.3">
      <c r="A53" s="12"/>
      <c r="B53" s="54" t="s">
        <v>577</v>
      </c>
      <c r="C53" s="4" t="s">
        <v>3</v>
      </c>
      <c r="D53" s="7"/>
      <c r="E53" s="6"/>
      <c r="F53" s="55">
        <f>+D53*E53</f>
        <v>0</v>
      </c>
    </row>
    <row r="54" spans="1:6" x14ac:dyDescent="0.3">
      <c r="A54" s="2"/>
      <c r="B54" s="6"/>
      <c r="C54" s="4"/>
      <c r="D54" s="7"/>
      <c r="E54" s="6"/>
      <c r="F54" s="55"/>
    </row>
    <row r="55" spans="1:6" ht="14.5" x14ac:dyDescent="0.3">
      <c r="A55" s="2"/>
      <c r="B55" s="40" t="s">
        <v>192</v>
      </c>
      <c r="C55" s="4"/>
      <c r="D55" s="7"/>
      <c r="E55" s="6"/>
      <c r="F55" s="55"/>
    </row>
    <row r="56" spans="1:6" ht="26" x14ac:dyDescent="0.3">
      <c r="A56" s="12"/>
      <c r="B56" s="54" t="s">
        <v>578</v>
      </c>
      <c r="C56" s="4" t="s">
        <v>3</v>
      </c>
      <c r="D56" s="7"/>
      <c r="E56" s="6"/>
      <c r="F56" s="55">
        <f>+D56*E56</f>
        <v>0</v>
      </c>
    </row>
    <row r="57" spans="1:6" ht="13.5" thickBot="1" x14ac:dyDescent="0.35">
      <c r="A57" s="2"/>
      <c r="B57" s="6"/>
      <c r="C57" s="4"/>
      <c r="D57" s="7"/>
      <c r="E57" s="6"/>
      <c r="F57" s="55"/>
    </row>
    <row r="58" spans="1:6" ht="13.5" thickBot="1" x14ac:dyDescent="0.35">
      <c r="A58" s="44"/>
      <c r="B58" s="48" t="s">
        <v>13</v>
      </c>
      <c r="C58" s="45"/>
      <c r="D58" s="46"/>
      <c r="E58" s="62">
        <f>SUM(F37:F40)</f>
        <v>0</v>
      </c>
      <c r="F58" s="56"/>
    </row>
    <row r="59" spans="1:6" s="1" customFormat="1" x14ac:dyDescent="0.3">
      <c r="A59" s="12"/>
      <c r="B59" s="38"/>
      <c r="C59" s="4"/>
      <c r="D59" s="7"/>
      <c r="E59" s="6"/>
      <c r="F59" s="55"/>
    </row>
    <row r="60" spans="1:6" s="1" customFormat="1" ht="13.5" thickBot="1" x14ac:dyDescent="0.35">
      <c r="A60" s="12"/>
      <c r="B60" s="38"/>
      <c r="C60" s="4"/>
      <c r="D60" s="7"/>
      <c r="E60" s="6"/>
      <c r="F60" s="55"/>
    </row>
    <row r="61" spans="1:6" ht="39.75" customHeight="1" thickTop="1" thickBot="1" x14ac:dyDescent="0.35">
      <c r="A61" s="2"/>
      <c r="B61" s="39" t="s">
        <v>353</v>
      </c>
      <c r="C61" s="4"/>
      <c r="D61" s="7"/>
      <c r="E61" s="6"/>
      <c r="F61" s="55"/>
    </row>
    <row r="62" spans="1:6" ht="13.5" thickTop="1" x14ac:dyDescent="0.3">
      <c r="A62" s="2"/>
      <c r="B62" s="6"/>
      <c r="C62" s="4"/>
      <c r="D62" s="7"/>
      <c r="E62" s="6"/>
      <c r="F62" s="55"/>
    </row>
    <row r="63" spans="1:6" ht="14.5" x14ac:dyDescent="0.3">
      <c r="A63" s="2"/>
      <c r="B63" s="40" t="s">
        <v>22</v>
      </c>
      <c r="C63" s="4"/>
      <c r="D63" s="7"/>
      <c r="E63" s="6"/>
      <c r="F63" s="55"/>
    </row>
    <row r="64" spans="1:6" x14ac:dyDescent="0.3">
      <c r="A64" s="12"/>
      <c r="B64" s="41" t="s">
        <v>354</v>
      </c>
      <c r="C64" s="4" t="s">
        <v>3</v>
      </c>
      <c r="D64" s="7"/>
      <c r="E64" s="6"/>
      <c r="F64" s="55">
        <f>+D64*E64</f>
        <v>0</v>
      </c>
    </row>
    <row r="65" spans="1:6" x14ac:dyDescent="0.3">
      <c r="A65" s="2"/>
      <c r="B65" s="6"/>
      <c r="C65" s="4"/>
      <c r="D65" s="7"/>
      <c r="E65" s="6"/>
      <c r="F65" s="55"/>
    </row>
    <row r="66" spans="1:6" ht="14.5" x14ac:dyDescent="0.3">
      <c r="A66" s="2"/>
      <c r="B66" s="40" t="s">
        <v>193</v>
      </c>
      <c r="C66" s="4"/>
      <c r="D66" s="7"/>
      <c r="E66" s="6"/>
      <c r="F66" s="55"/>
    </row>
    <row r="67" spans="1:6" x14ac:dyDescent="0.3">
      <c r="A67" s="12"/>
      <c r="B67" s="41" t="s">
        <v>355</v>
      </c>
      <c r="C67" s="4" t="s">
        <v>3</v>
      </c>
      <c r="D67" s="7"/>
      <c r="E67" s="6"/>
      <c r="F67" s="55">
        <f>+D67*E67</f>
        <v>0</v>
      </c>
    </row>
    <row r="68" spans="1:6" x14ac:dyDescent="0.3">
      <c r="A68" s="2"/>
      <c r="B68" s="6"/>
      <c r="C68" s="4"/>
      <c r="D68" s="7"/>
      <c r="E68" s="6"/>
      <c r="F68" s="55"/>
    </row>
    <row r="69" spans="1:6" ht="14.5" x14ac:dyDescent="0.3">
      <c r="A69" s="2"/>
      <c r="B69" s="40" t="s">
        <v>356</v>
      </c>
      <c r="C69" s="4"/>
      <c r="D69" s="7"/>
      <c r="E69" s="6"/>
      <c r="F69" s="55"/>
    </row>
    <row r="70" spans="1:6" x14ac:dyDescent="0.3">
      <c r="A70" s="12"/>
      <c r="B70" s="41" t="s">
        <v>357</v>
      </c>
      <c r="C70" s="4" t="s">
        <v>3</v>
      </c>
      <c r="D70" s="7"/>
      <c r="E70" s="6"/>
      <c r="F70" s="55">
        <f>+D70*E70</f>
        <v>0</v>
      </c>
    </row>
    <row r="71" spans="1:6" s="1" customFormat="1" ht="13.5" thickBot="1" x14ac:dyDescent="0.35">
      <c r="A71" s="12"/>
      <c r="B71" s="38"/>
      <c r="C71" s="4"/>
      <c r="D71" s="7"/>
      <c r="E71" s="6"/>
      <c r="F71" s="55"/>
    </row>
    <row r="72" spans="1:6" ht="13.5" thickBot="1" x14ac:dyDescent="0.35">
      <c r="A72" s="44"/>
      <c r="B72" s="48" t="s">
        <v>13</v>
      </c>
      <c r="C72" s="45"/>
      <c r="D72" s="46"/>
      <c r="E72" s="47">
        <f>SUM(F62:F71)</f>
        <v>0</v>
      </c>
      <c r="F72" s="56"/>
    </row>
    <row r="73" spans="1:6" s="1" customFormat="1" x14ac:dyDescent="0.3">
      <c r="A73" s="12"/>
      <c r="B73" s="38"/>
      <c r="C73" s="4"/>
      <c r="D73" s="7"/>
      <c r="E73" s="6"/>
      <c r="F73" s="55"/>
    </row>
    <row r="74" spans="1:6" s="1" customFormat="1" ht="13.5" thickBot="1" x14ac:dyDescent="0.35">
      <c r="A74" s="12"/>
      <c r="B74" s="38"/>
      <c r="C74" s="4"/>
      <c r="D74" s="7"/>
      <c r="E74" s="6"/>
      <c r="F74" s="55"/>
    </row>
    <row r="75" spans="1:6" ht="39.75" customHeight="1" thickTop="1" thickBot="1" x14ac:dyDescent="0.35">
      <c r="A75" s="2"/>
      <c r="B75" s="39" t="s">
        <v>358</v>
      </c>
      <c r="C75" s="4"/>
      <c r="D75" s="7"/>
      <c r="E75" s="6"/>
      <c r="F75" s="55"/>
    </row>
    <row r="76" spans="1:6" ht="13.5" thickTop="1" x14ac:dyDescent="0.3">
      <c r="A76" s="2"/>
      <c r="B76" s="6"/>
      <c r="C76" s="4"/>
      <c r="D76" s="7"/>
      <c r="E76" s="6"/>
      <c r="F76" s="55"/>
    </row>
    <row r="77" spans="1:6" ht="14.5" x14ac:dyDescent="0.3">
      <c r="A77" s="2"/>
      <c r="B77" s="40" t="s">
        <v>51</v>
      </c>
      <c r="C77" s="4"/>
      <c r="D77" s="7"/>
      <c r="E77" s="6"/>
      <c r="F77" s="55"/>
    </row>
    <row r="78" spans="1:6" x14ac:dyDescent="0.3">
      <c r="A78" s="12"/>
      <c r="B78" s="41" t="s">
        <v>359</v>
      </c>
      <c r="C78" s="4" t="s">
        <v>3</v>
      </c>
      <c r="D78" s="7"/>
      <c r="E78" s="6"/>
      <c r="F78" s="55">
        <f>+D78*E78</f>
        <v>0</v>
      </c>
    </row>
    <row r="79" spans="1:6" x14ac:dyDescent="0.3">
      <c r="A79" s="2"/>
      <c r="B79" s="6"/>
      <c r="C79" s="4"/>
      <c r="D79" s="7"/>
      <c r="E79" s="6"/>
      <c r="F79" s="55"/>
    </row>
    <row r="80" spans="1:6" ht="14.5" x14ac:dyDescent="0.3">
      <c r="A80" s="2"/>
      <c r="B80" s="40" t="s">
        <v>360</v>
      </c>
      <c r="C80" s="4"/>
      <c r="D80" s="7"/>
      <c r="E80" s="6"/>
      <c r="F80" s="55"/>
    </row>
    <row r="81" spans="1:6" x14ac:dyDescent="0.3">
      <c r="A81" s="12"/>
      <c r="B81" s="41" t="s">
        <v>361</v>
      </c>
      <c r="C81" s="4" t="s">
        <v>3</v>
      </c>
      <c r="D81" s="7"/>
      <c r="E81" s="6"/>
      <c r="F81" s="55">
        <f>+D81*E81</f>
        <v>0</v>
      </c>
    </row>
    <row r="82" spans="1:6" x14ac:dyDescent="0.3">
      <c r="A82" s="2"/>
      <c r="B82" s="6"/>
      <c r="C82" s="4"/>
      <c r="D82" s="7"/>
      <c r="E82" s="6"/>
      <c r="F82" s="55"/>
    </row>
    <row r="83" spans="1:6" x14ac:dyDescent="0.3">
      <c r="A83" s="12"/>
      <c r="B83" s="41" t="s">
        <v>362</v>
      </c>
      <c r="C83" s="4" t="s">
        <v>3</v>
      </c>
      <c r="D83" s="7"/>
      <c r="E83" s="6"/>
      <c r="F83" s="55">
        <f>+D83*E83</f>
        <v>0</v>
      </c>
    </row>
    <row r="84" spans="1:6" x14ac:dyDescent="0.3">
      <c r="A84" s="2"/>
      <c r="B84" s="6"/>
      <c r="C84" s="4"/>
      <c r="D84" s="7"/>
      <c r="E84" s="6"/>
      <c r="F84" s="55"/>
    </row>
    <row r="85" spans="1:6" x14ac:dyDescent="0.3">
      <c r="A85" s="12"/>
      <c r="B85" s="41" t="s">
        <v>363</v>
      </c>
      <c r="C85" s="4" t="s">
        <v>3</v>
      </c>
      <c r="D85" s="7"/>
      <c r="E85" s="6"/>
      <c r="F85" s="55">
        <f>+D85*E85</f>
        <v>0</v>
      </c>
    </row>
    <row r="86" spans="1:6" x14ac:dyDescent="0.3">
      <c r="A86" s="2"/>
      <c r="B86" s="6"/>
      <c r="C86" s="4"/>
      <c r="D86" s="7"/>
      <c r="E86" s="6"/>
      <c r="F86" s="55"/>
    </row>
    <row r="87" spans="1:6" ht="14.5" x14ac:dyDescent="0.3">
      <c r="A87" s="2"/>
      <c r="B87" s="40" t="s">
        <v>23</v>
      </c>
      <c r="C87" s="4"/>
      <c r="D87" s="7"/>
      <c r="E87" s="6"/>
      <c r="F87" s="55"/>
    </row>
    <row r="88" spans="1:6" x14ac:dyDescent="0.3">
      <c r="A88" s="12"/>
      <c r="B88" s="41" t="s">
        <v>364</v>
      </c>
      <c r="C88" s="4" t="s">
        <v>3</v>
      </c>
      <c r="D88" s="7"/>
      <c r="E88" s="6"/>
      <c r="F88" s="55">
        <f>+D88*E88</f>
        <v>0</v>
      </c>
    </row>
    <row r="89" spans="1:6" s="1" customFormat="1" x14ac:dyDescent="0.3">
      <c r="A89" s="12"/>
      <c r="B89" s="38"/>
      <c r="C89" s="4"/>
      <c r="D89" s="7"/>
      <c r="E89" s="6"/>
      <c r="F89" s="55"/>
    </row>
    <row r="90" spans="1:6" x14ac:dyDescent="0.3">
      <c r="A90" s="12"/>
      <c r="B90" s="41" t="s">
        <v>365</v>
      </c>
      <c r="C90" s="4" t="s">
        <v>3</v>
      </c>
      <c r="D90" s="7"/>
      <c r="E90" s="6"/>
      <c r="F90" s="55">
        <f>+D90*E90</f>
        <v>0</v>
      </c>
    </row>
    <row r="91" spans="1:6" s="1" customFormat="1" ht="13.5" thickBot="1" x14ac:dyDescent="0.35">
      <c r="A91" s="12"/>
      <c r="B91" s="38"/>
      <c r="C91" s="4"/>
      <c r="D91" s="7"/>
      <c r="E91" s="6"/>
      <c r="F91" s="55"/>
    </row>
    <row r="92" spans="1:6" ht="13.5" thickBot="1" x14ac:dyDescent="0.35">
      <c r="A92" s="44"/>
      <c r="B92" s="48" t="s">
        <v>13</v>
      </c>
      <c r="C92" s="45"/>
      <c r="D92" s="46"/>
      <c r="E92" s="62">
        <f>SUM(F77:F90)</f>
        <v>0</v>
      </c>
      <c r="F92" s="56"/>
    </row>
    <row r="93" spans="1:6" x14ac:dyDescent="0.3">
      <c r="A93" s="12"/>
      <c r="B93" s="41"/>
      <c r="C93" s="4"/>
      <c r="D93" s="7"/>
      <c r="E93" s="6"/>
      <c r="F93" s="55"/>
    </row>
    <row r="94" spans="1:6" s="1" customFormat="1" ht="13.5" thickBot="1" x14ac:dyDescent="0.35">
      <c r="A94" s="12"/>
      <c r="B94" s="38"/>
      <c r="C94" s="4"/>
      <c r="D94" s="7"/>
      <c r="E94" s="6"/>
      <c r="F94" s="55"/>
    </row>
    <row r="95" spans="1:6" ht="39.75" customHeight="1" thickTop="1" thickBot="1" x14ac:dyDescent="0.35">
      <c r="A95" s="2"/>
      <c r="B95" s="39" t="s">
        <v>366</v>
      </c>
      <c r="C95" s="4"/>
      <c r="D95" s="7"/>
      <c r="E95" s="6"/>
      <c r="F95" s="55"/>
    </row>
    <row r="96" spans="1:6" ht="13.5" thickTop="1" x14ac:dyDescent="0.3">
      <c r="A96" s="2"/>
      <c r="B96" s="6"/>
      <c r="C96" s="4"/>
      <c r="D96" s="7"/>
      <c r="E96" s="6"/>
      <c r="F96" s="55"/>
    </row>
    <row r="97" spans="1:6" ht="14.5" x14ac:dyDescent="0.3">
      <c r="A97" s="2"/>
      <c r="B97" s="40" t="s">
        <v>367</v>
      </c>
      <c r="C97" s="4"/>
      <c r="D97" s="7"/>
      <c r="E97" s="6"/>
      <c r="F97" s="55"/>
    </row>
    <row r="98" spans="1:6" x14ac:dyDescent="0.3">
      <c r="A98" s="12"/>
      <c r="B98" s="41" t="s">
        <v>368</v>
      </c>
      <c r="C98" s="4" t="s">
        <v>3</v>
      </c>
      <c r="D98" s="7"/>
      <c r="E98" s="6"/>
      <c r="F98" s="55">
        <f>+D98*E98</f>
        <v>0</v>
      </c>
    </row>
    <row r="99" spans="1:6" s="1" customFormat="1" x14ac:dyDescent="0.3">
      <c r="A99" s="12"/>
      <c r="B99" s="38"/>
      <c r="C99" s="4"/>
      <c r="D99" s="7"/>
      <c r="E99" s="6"/>
      <c r="F99" s="55"/>
    </row>
    <row r="100" spans="1:6" ht="14.5" x14ac:dyDescent="0.3">
      <c r="A100" s="2"/>
      <c r="B100" s="40" t="s">
        <v>369</v>
      </c>
      <c r="C100" s="4"/>
      <c r="D100" s="7"/>
      <c r="E100" s="6"/>
      <c r="F100" s="55"/>
    </row>
    <row r="101" spans="1:6" x14ac:dyDescent="0.3">
      <c r="A101" s="12"/>
      <c r="B101" s="41" t="s">
        <v>370</v>
      </c>
      <c r="C101" s="4" t="s">
        <v>3</v>
      </c>
      <c r="D101" s="7"/>
      <c r="E101" s="6"/>
      <c r="F101" s="55">
        <f>+D101*E101</f>
        <v>0</v>
      </c>
    </row>
    <row r="102" spans="1:6" s="1" customFormat="1" x14ac:dyDescent="0.3">
      <c r="A102" s="12"/>
      <c r="B102" s="38"/>
      <c r="C102" s="4"/>
      <c r="D102" s="7"/>
      <c r="E102" s="6"/>
      <c r="F102" s="55"/>
    </row>
    <row r="103" spans="1:6" ht="14.5" x14ac:dyDescent="0.3">
      <c r="A103" s="2"/>
      <c r="B103" s="40" t="s">
        <v>633</v>
      </c>
      <c r="C103" s="4"/>
      <c r="D103" s="7"/>
      <c r="E103" s="6"/>
      <c r="F103" s="55"/>
    </row>
    <row r="104" spans="1:6" x14ac:dyDescent="0.3">
      <c r="A104" s="12"/>
      <c r="B104" s="41" t="s">
        <v>634</v>
      </c>
      <c r="C104" s="4" t="s">
        <v>3</v>
      </c>
      <c r="D104" s="7"/>
      <c r="E104" s="6"/>
      <c r="F104" s="55">
        <f>+D104*E104</f>
        <v>0</v>
      </c>
    </row>
    <row r="105" spans="1:6" s="1" customFormat="1" ht="13.5" thickBot="1" x14ac:dyDescent="0.35">
      <c r="A105" s="12"/>
      <c r="B105" s="38"/>
      <c r="C105" s="4"/>
      <c r="D105" s="7"/>
      <c r="E105" s="6"/>
      <c r="F105" s="55"/>
    </row>
    <row r="106" spans="1:6" ht="13.5" thickBot="1" x14ac:dyDescent="0.35">
      <c r="A106" s="44"/>
      <c r="B106" s="48" t="s">
        <v>13</v>
      </c>
      <c r="C106" s="45"/>
      <c r="D106" s="46"/>
      <c r="E106" s="62">
        <f>SUM(F96:F105)</f>
        <v>0</v>
      </c>
      <c r="F106" s="56"/>
    </row>
    <row r="107" spans="1:6" x14ac:dyDescent="0.3">
      <c r="A107" s="12"/>
      <c r="B107" s="41"/>
      <c r="C107" s="4"/>
      <c r="D107" s="7"/>
      <c r="E107" s="6"/>
      <c r="F107" s="55"/>
    </row>
    <row r="108" spans="1:6" s="1" customFormat="1" ht="13.5" thickBot="1" x14ac:dyDescent="0.35">
      <c r="A108" s="12"/>
      <c r="B108" s="38"/>
      <c r="C108" s="4"/>
      <c r="D108" s="7"/>
      <c r="E108" s="6"/>
      <c r="F108" s="55"/>
    </row>
    <row r="109" spans="1:6" ht="39.75" customHeight="1" thickTop="1" thickBot="1" x14ac:dyDescent="0.35">
      <c r="A109" s="2"/>
      <c r="B109" s="39" t="s">
        <v>371</v>
      </c>
      <c r="C109" s="4"/>
      <c r="D109" s="7"/>
      <c r="E109" s="6"/>
      <c r="F109" s="55"/>
    </row>
    <row r="110" spans="1:6" ht="13.5" thickTop="1" x14ac:dyDescent="0.3">
      <c r="A110" s="2"/>
      <c r="B110" s="6"/>
      <c r="C110" s="4"/>
      <c r="D110" s="7"/>
      <c r="E110" s="6"/>
      <c r="F110" s="55"/>
    </row>
    <row r="111" spans="1:6" ht="14.5" x14ac:dyDescent="0.3">
      <c r="A111" s="2"/>
      <c r="B111" s="40" t="s">
        <v>24</v>
      </c>
      <c r="C111" s="4"/>
      <c r="D111" s="7"/>
      <c r="E111" s="6"/>
      <c r="F111" s="55"/>
    </row>
    <row r="112" spans="1:6" x14ac:dyDescent="0.3">
      <c r="A112" s="12"/>
      <c r="B112" s="41" t="s">
        <v>372</v>
      </c>
      <c r="C112" s="4" t="s">
        <v>12</v>
      </c>
      <c r="D112" s="7"/>
      <c r="E112" s="6"/>
      <c r="F112" s="55">
        <f>+D112*E112</f>
        <v>0</v>
      </c>
    </row>
    <row r="113" spans="1:6" s="1" customFormat="1" x14ac:dyDescent="0.3">
      <c r="A113" s="12"/>
      <c r="B113" s="38"/>
      <c r="C113" s="4"/>
      <c r="D113" s="7"/>
      <c r="E113" s="6"/>
      <c r="F113" s="55"/>
    </row>
    <row r="114" spans="1:6" ht="14.5" x14ac:dyDescent="0.3">
      <c r="A114" s="2"/>
      <c r="B114" s="40" t="s">
        <v>25</v>
      </c>
      <c r="C114" s="4"/>
      <c r="D114" s="7"/>
      <c r="E114" s="6"/>
      <c r="F114" s="55"/>
    </row>
    <row r="115" spans="1:6" x14ac:dyDescent="0.3">
      <c r="A115" s="12"/>
      <c r="B115" s="41" t="s">
        <v>373</v>
      </c>
      <c r="C115" s="4" t="s">
        <v>12</v>
      </c>
      <c r="D115" s="7">
        <v>50</v>
      </c>
      <c r="E115" s="6"/>
      <c r="F115" s="55">
        <f>+D115*E115</f>
        <v>0</v>
      </c>
    </row>
    <row r="116" spans="1:6" s="1" customFormat="1" x14ac:dyDescent="0.3">
      <c r="A116" s="12"/>
      <c r="B116" s="38"/>
      <c r="C116" s="4"/>
      <c r="D116" s="7"/>
      <c r="E116" s="6"/>
      <c r="F116" s="55"/>
    </row>
    <row r="117" spans="1:6" ht="14.5" x14ac:dyDescent="0.3">
      <c r="A117" s="2"/>
      <c r="B117" s="40" t="s">
        <v>374</v>
      </c>
      <c r="C117" s="4"/>
      <c r="D117" s="7"/>
      <c r="E117" s="6"/>
      <c r="F117" s="55"/>
    </row>
    <row r="118" spans="1:6" x14ac:dyDescent="0.3">
      <c r="A118" s="12"/>
      <c r="B118" s="41" t="s">
        <v>375</v>
      </c>
      <c r="C118" s="4" t="s">
        <v>12</v>
      </c>
      <c r="D118" s="7"/>
      <c r="E118" s="6"/>
      <c r="F118" s="55">
        <f>+D118*E118</f>
        <v>0</v>
      </c>
    </row>
    <row r="119" spans="1:6" s="1" customFormat="1" x14ac:dyDescent="0.3">
      <c r="A119" s="12"/>
      <c r="B119" s="38"/>
      <c r="C119" s="4"/>
      <c r="D119" s="7"/>
      <c r="E119" s="6"/>
      <c r="F119" s="55"/>
    </row>
    <row r="120" spans="1:6" ht="14.5" x14ac:dyDescent="0.3">
      <c r="A120" s="2"/>
      <c r="B120" s="40" t="s">
        <v>376</v>
      </c>
      <c r="C120" s="4"/>
      <c r="D120" s="7"/>
      <c r="E120" s="6"/>
      <c r="F120" s="55"/>
    </row>
    <row r="121" spans="1:6" x14ac:dyDescent="0.3">
      <c r="A121" s="12"/>
      <c r="B121" s="41" t="s">
        <v>377</v>
      </c>
      <c r="C121" s="4" t="s">
        <v>12</v>
      </c>
      <c r="D121" s="7"/>
      <c r="E121" s="6"/>
      <c r="F121" s="55">
        <f>+D121*E121</f>
        <v>0</v>
      </c>
    </row>
    <row r="122" spans="1:6" s="1" customFormat="1" x14ac:dyDescent="0.3">
      <c r="A122" s="12"/>
      <c r="B122" s="38"/>
      <c r="C122" s="4"/>
      <c r="D122" s="7"/>
      <c r="E122" s="6"/>
      <c r="F122" s="55"/>
    </row>
    <row r="123" spans="1:6" ht="14.5" x14ac:dyDescent="0.3">
      <c r="A123" s="2"/>
      <c r="B123" s="40" t="s">
        <v>337</v>
      </c>
      <c r="C123" s="4"/>
      <c r="D123" s="7"/>
      <c r="E123" s="6"/>
      <c r="F123" s="55"/>
    </row>
    <row r="124" spans="1:6" x14ac:dyDescent="0.3">
      <c r="A124" s="12"/>
      <c r="B124" s="41" t="s">
        <v>378</v>
      </c>
      <c r="C124" s="4" t="s">
        <v>3</v>
      </c>
      <c r="D124" s="7"/>
      <c r="E124" s="6"/>
      <c r="F124" s="55">
        <f>+D124*E124</f>
        <v>0</v>
      </c>
    </row>
    <row r="125" spans="1:6" s="1" customFormat="1" x14ac:dyDescent="0.3">
      <c r="A125" s="12"/>
      <c r="B125" s="38"/>
      <c r="C125" s="4"/>
      <c r="D125" s="7"/>
      <c r="E125" s="6"/>
      <c r="F125" s="55"/>
    </row>
    <row r="126" spans="1:6" ht="14.5" x14ac:dyDescent="0.3">
      <c r="A126" s="2"/>
      <c r="B126" s="40" t="s">
        <v>379</v>
      </c>
      <c r="C126" s="4"/>
      <c r="D126" s="7"/>
      <c r="E126" s="6"/>
      <c r="F126" s="55"/>
    </row>
    <row r="127" spans="1:6" x14ac:dyDescent="0.3">
      <c r="A127" s="12"/>
      <c r="B127" s="41" t="s">
        <v>380</v>
      </c>
      <c r="C127" s="4" t="s">
        <v>12</v>
      </c>
      <c r="D127" s="7"/>
      <c r="E127" s="6"/>
      <c r="F127" s="55">
        <f>+D127*E127</f>
        <v>0</v>
      </c>
    </row>
    <row r="128" spans="1:6" s="1" customFormat="1" x14ac:dyDescent="0.3">
      <c r="A128" s="12"/>
      <c r="B128" s="38"/>
      <c r="C128" s="4"/>
      <c r="D128" s="7"/>
      <c r="E128" s="6"/>
      <c r="F128" s="55"/>
    </row>
    <row r="129" spans="1:6" ht="14.5" x14ac:dyDescent="0.3">
      <c r="A129" s="2"/>
      <c r="B129" s="40" t="s">
        <v>579</v>
      </c>
      <c r="C129" s="4"/>
      <c r="D129" s="7"/>
      <c r="E129" s="6"/>
      <c r="F129" s="55"/>
    </row>
    <row r="130" spans="1:6" x14ac:dyDescent="0.3">
      <c r="A130" s="12"/>
      <c r="B130" s="41" t="s">
        <v>580</v>
      </c>
      <c r="C130" s="4" t="s">
        <v>3</v>
      </c>
      <c r="D130" s="7"/>
      <c r="E130" s="6"/>
      <c r="F130" s="55">
        <f>+D130*E130</f>
        <v>0</v>
      </c>
    </row>
    <row r="131" spans="1:6" s="1" customFormat="1" x14ac:dyDescent="0.3">
      <c r="A131" s="12"/>
      <c r="B131" s="38"/>
      <c r="C131" s="4"/>
      <c r="D131" s="7"/>
      <c r="E131" s="6"/>
      <c r="F131" s="55"/>
    </row>
    <row r="132" spans="1:6" ht="14.5" x14ac:dyDescent="0.3">
      <c r="A132" s="2"/>
      <c r="B132" s="40" t="s">
        <v>26</v>
      </c>
      <c r="C132" s="4"/>
      <c r="D132" s="7"/>
      <c r="E132" s="6"/>
      <c r="F132" s="55"/>
    </row>
    <row r="133" spans="1:6" x14ac:dyDescent="0.3">
      <c r="A133" s="12"/>
      <c r="B133" s="41" t="s">
        <v>581</v>
      </c>
      <c r="C133" s="4" t="s">
        <v>3</v>
      </c>
      <c r="D133" s="7"/>
      <c r="E133" s="6"/>
      <c r="F133" s="55">
        <f>+D133*E133</f>
        <v>0</v>
      </c>
    </row>
    <row r="134" spans="1:6" s="1" customFormat="1" x14ac:dyDescent="0.3">
      <c r="A134" s="12"/>
      <c r="B134" s="38"/>
      <c r="C134" s="4"/>
      <c r="D134" s="7"/>
      <c r="E134" s="6"/>
      <c r="F134" s="55"/>
    </row>
    <row r="135" spans="1:6" ht="14.5" x14ac:dyDescent="0.3">
      <c r="A135" s="2"/>
      <c r="B135" s="40" t="s">
        <v>570</v>
      </c>
      <c r="C135" s="4"/>
      <c r="D135" s="7"/>
      <c r="E135" s="6"/>
      <c r="F135" s="55"/>
    </row>
    <row r="136" spans="1:6" x14ac:dyDescent="0.3">
      <c r="A136" s="12"/>
      <c r="B136" s="41" t="s">
        <v>582</v>
      </c>
      <c r="C136" s="4" t="s">
        <v>3</v>
      </c>
      <c r="D136" s="7"/>
      <c r="E136" s="6"/>
      <c r="F136" s="55">
        <f>+D136*E136</f>
        <v>0</v>
      </c>
    </row>
    <row r="137" spans="1:6" s="1" customFormat="1" x14ac:dyDescent="0.3">
      <c r="A137" s="12"/>
      <c r="B137" s="38"/>
      <c r="C137" s="4"/>
      <c r="D137" s="7"/>
      <c r="E137" s="6"/>
      <c r="F137" s="55"/>
    </row>
    <row r="138" spans="1:6" ht="14.5" x14ac:dyDescent="0.3">
      <c r="A138" s="2"/>
      <c r="B138" s="40" t="s">
        <v>571</v>
      </c>
      <c r="C138" s="4"/>
      <c r="D138" s="7"/>
      <c r="E138" s="6"/>
      <c r="F138" s="55"/>
    </row>
    <row r="139" spans="1:6" x14ac:dyDescent="0.3">
      <c r="A139" s="12"/>
      <c r="B139" s="41" t="s">
        <v>583</v>
      </c>
      <c r="C139" s="4" t="s">
        <v>3</v>
      </c>
      <c r="D139" s="7"/>
      <c r="E139" s="6"/>
      <c r="F139" s="55">
        <f>+D139*E139</f>
        <v>0</v>
      </c>
    </row>
    <row r="140" spans="1:6" s="1" customFormat="1" x14ac:dyDescent="0.3">
      <c r="A140" s="12"/>
      <c r="B140" s="38"/>
      <c r="C140" s="4"/>
      <c r="D140" s="7"/>
      <c r="E140" s="6"/>
      <c r="F140" s="55"/>
    </row>
    <row r="141" spans="1:6" ht="14.5" x14ac:dyDescent="0.3">
      <c r="A141" s="2"/>
      <c r="B141" s="40" t="s">
        <v>381</v>
      </c>
      <c r="C141" s="4"/>
      <c r="D141" s="7"/>
      <c r="E141" s="6"/>
      <c r="F141" s="55"/>
    </row>
    <row r="142" spans="1:6" x14ac:dyDescent="0.3">
      <c r="A142" s="12"/>
      <c r="B142" s="41" t="s">
        <v>584</v>
      </c>
      <c r="C142" s="4" t="s">
        <v>124</v>
      </c>
      <c r="D142" s="7">
        <v>1</v>
      </c>
      <c r="E142" s="6">
        <v>500</v>
      </c>
      <c r="F142" s="55">
        <f>+D142*E142</f>
        <v>500</v>
      </c>
    </row>
    <row r="143" spans="1:6" s="1" customFormat="1" ht="13.5" thickBot="1" x14ac:dyDescent="0.35">
      <c r="A143" s="12"/>
      <c r="B143" s="38"/>
      <c r="C143" s="4"/>
      <c r="D143" s="7"/>
      <c r="E143" s="6"/>
      <c r="F143" s="55"/>
    </row>
    <row r="144" spans="1:6" ht="13.5" thickBot="1" x14ac:dyDescent="0.35">
      <c r="A144" s="44"/>
      <c r="B144" s="48" t="s">
        <v>13</v>
      </c>
      <c r="C144" s="45"/>
      <c r="D144" s="46"/>
      <c r="E144" s="62">
        <f>SUM(F110:F142)</f>
        <v>500</v>
      </c>
      <c r="F144" s="56"/>
    </row>
    <row r="145" spans="1:6" x14ac:dyDescent="0.3">
      <c r="A145" s="12"/>
      <c r="B145" s="41"/>
      <c r="C145" s="4"/>
      <c r="D145" s="7"/>
      <c r="E145" s="6"/>
      <c r="F145" s="55"/>
    </row>
    <row r="146" spans="1:6" s="1" customFormat="1" ht="13.5" thickBot="1" x14ac:dyDescent="0.35">
      <c r="A146" s="12"/>
      <c r="B146" s="38"/>
      <c r="C146" s="4"/>
      <c r="D146" s="7"/>
      <c r="E146" s="6"/>
      <c r="F146" s="55"/>
    </row>
    <row r="147" spans="1:6" ht="39.75" customHeight="1" thickTop="1" thickBot="1" x14ac:dyDescent="0.35">
      <c r="A147" s="2"/>
      <c r="B147" s="39" t="s">
        <v>382</v>
      </c>
      <c r="C147" s="4"/>
      <c r="D147" s="7"/>
      <c r="E147" s="6"/>
      <c r="F147" s="55"/>
    </row>
    <row r="148" spans="1:6" ht="13.5" thickTop="1" x14ac:dyDescent="0.3">
      <c r="A148" s="2"/>
      <c r="B148" s="6"/>
      <c r="C148" s="4"/>
      <c r="D148" s="7"/>
      <c r="E148" s="6"/>
      <c r="F148" s="55"/>
    </row>
    <row r="149" spans="1:6" ht="14.5" x14ac:dyDescent="0.3">
      <c r="A149" s="2"/>
      <c r="B149" s="40" t="s">
        <v>383</v>
      </c>
      <c r="C149" s="4"/>
      <c r="D149" s="7"/>
      <c r="E149" s="6"/>
      <c r="F149" s="55"/>
    </row>
    <row r="150" spans="1:6" x14ac:dyDescent="0.3">
      <c r="A150" s="12"/>
      <c r="B150" s="41" t="s">
        <v>384</v>
      </c>
      <c r="C150" s="4" t="s">
        <v>3</v>
      </c>
      <c r="D150" s="7"/>
      <c r="E150" s="6"/>
      <c r="F150" s="55">
        <f>+D150*E150</f>
        <v>0</v>
      </c>
    </row>
    <row r="151" spans="1:6" s="1" customFormat="1" x14ac:dyDescent="0.3">
      <c r="A151" s="12"/>
      <c r="B151" s="38"/>
      <c r="C151" s="4"/>
      <c r="D151" s="7"/>
      <c r="E151" s="6"/>
      <c r="F151" s="55"/>
    </row>
    <row r="152" spans="1:6" ht="14.5" x14ac:dyDescent="0.3">
      <c r="A152" s="2"/>
      <c r="B152" s="40" t="s">
        <v>52</v>
      </c>
      <c r="C152" s="4"/>
      <c r="D152" s="7"/>
      <c r="E152" s="6"/>
      <c r="F152" s="55"/>
    </row>
    <row r="153" spans="1:6" x14ac:dyDescent="0.3">
      <c r="A153" s="12"/>
      <c r="B153" s="41" t="s">
        <v>385</v>
      </c>
      <c r="C153" s="4" t="s">
        <v>8</v>
      </c>
      <c r="D153" s="7"/>
      <c r="E153" s="6"/>
      <c r="F153" s="55">
        <f>+D153*E153</f>
        <v>0</v>
      </c>
    </row>
    <row r="154" spans="1:6" s="1" customFormat="1" ht="13.5" thickBot="1" x14ac:dyDescent="0.35">
      <c r="A154" s="12"/>
      <c r="B154" s="38"/>
      <c r="C154" s="4"/>
      <c r="D154" s="7"/>
      <c r="E154" s="6"/>
      <c r="F154" s="55"/>
    </row>
    <row r="155" spans="1:6" ht="13.5" thickBot="1" x14ac:dyDescent="0.35">
      <c r="A155" s="44"/>
      <c r="B155" s="48" t="s">
        <v>13</v>
      </c>
      <c r="C155" s="45"/>
      <c r="D155" s="46"/>
      <c r="E155" s="62">
        <f>SUM(F148:F154)</f>
        <v>0</v>
      </c>
      <c r="F155" s="56"/>
    </row>
    <row r="156" spans="1:6" x14ac:dyDescent="0.3">
      <c r="A156" s="2"/>
      <c r="B156" s="6"/>
      <c r="C156" s="4"/>
      <c r="D156" s="7"/>
      <c r="E156" s="6"/>
      <c r="F156" s="55"/>
    </row>
    <row r="157" spans="1:6" s="1" customFormat="1" x14ac:dyDescent="0.3">
      <c r="A157" s="12"/>
      <c r="B157" s="38"/>
      <c r="C157" s="4"/>
      <c r="D157" s="7"/>
      <c r="E157" s="6"/>
      <c r="F157" s="55"/>
    </row>
    <row r="158" spans="1:6" s="1" customFormat="1" x14ac:dyDescent="0.3">
      <c r="A158" s="12"/>
      <c r="B158" s="38"/>
      <c r="C158" s="4"/>
      <c r="D158" s="7"/>
      <c r="E158" s="6"/>
      <c r="F158" s="55"/>
    </row>
    <row r="159" spans="1:6" s="1" customFormat="1" x14ac:dyDescent="0.3">
      <c r="A159" s="12"/>
      <c r="B159" s="42"/>
      <c r="C159" s="4"/>
      <c r="D159" s="7"/>
      <c r="E159" s="6"/>
      <c r="F159" s="55"/>
    </row>
    <row r="160" spans="1:6" ht="14.5" x14ac:dyDescent="0.3">
      <c r="A160" s="2"/>
      <c r="B160" s="40" t="s">
        <v>47</v>
      </c>
      <c r="C160" s="4" t="s">
        <v>40</v>
      </c>
      <c r="D160" s="7">
        <v>1</v>
      </c>
      <c r="E160" s="6"/>
      <c r="F160" s="55">
        <f>+D160*E160</f>
        <v>0</v>
      </c>
    </row>
    <row r="161" spans="1:6" x14ac:dyDescent="0.3">
      <c r="A161" s="2"/>
      <c r="B161" s="6"/>
      <c r="C161" s="4"/>
      <c r="D161" s="7"/>
      <c r="E161" s="6"/>
      <c r="F161" s="55"/>
    </row>
    <row r="162" spans="1:6" ht="14.5" x14ac:dyDescent="0.3">
      <c r="A162" s="2"/>
      <c r="B162" s="40" t="s">
        <v>48</v>
      </c>
      <c r="C162" s="4" t="s">
        <v>40</v>
      </c>
      <c r="D162" s="7">
        <v>1</v>
      </c>
      <c r="E162" s="6"/>
      <c r="F162" s="55">
        <f>+D162*E162</f>
        <v>0</v>
      </c>
    </row>
    <row r="163" spans="1:6" x14ac:dyDescent="0.3">
      <c r="A163" s="2"/>
      <c r="B163" s="6"/>
      <c r="C163" s="4"/>
      <c r="D163" s="7"/>
      <c r="E163" s="6"/>
      <c r="F163" s="55"/>
    </row>
    <row r="164" spans="1:6" ht="14.5" x14ac:dyDescent="0.3">
      <c r="A164" s="2"/>
      <c r="B164" s="40" t="s">
        <v>49</v>
      </c>
      <c r="C164" s="4" t="s">
        <v>40</v>
      </c>
      <c r="D164" s="7">
        <v>1</v>
      </c>
      <c r="E164" s="6"/>
      <c r="F164" s="55">
        <f>+D164*E164</f>
        <v>0</v>
      </c>
    </row>
    <row r="165" spans="1:6" s="1" customFormat="1" ht="13.5" thickBot="1" x14ac:dyDescent="0.35">
      <c r="A165" s="12"/>
      <c r="B165" s="38"/>
      <c r="C165" s="4"/>
      <c r="D165" s="7"/>
      <c r="E165" s="6"/>
      <c r="F165" s="55"/>
    </row>
    <row r="166" spans="1:6" ht="13.5" thickBot="1" x14ac:dyDescent="0.35">
      <c r="A166" s="44"/>
      <c r="B166" s="48" t="s">
        <v>13</v>
      </c>
      <c r="C166" s="45"/>
      <c r="D166" s="46"/>
      <c r="E166" s="47">
        <f>SUM(F159:F164)</f>
        <v>0</v>
      </c>
      <c r="F166" s="56"/>
    </row>
    <row r="167" spans="1:6" s="1" customFormat="1" ht="14.5" x14ac:dyDescent="0.3">
      <c r="A167" s="12"/>
      <c r="B167" s="28"/>
      <c r="C167" s="4"/>
      <c r="D167" s="7"/>
      <c r="E167" s="6"/>
      <c r="F167" s="55"/>
    </row>
    <row r="168" spans="1:6" s="1" customFormat="1" x14ac:dyDescent="0.3">
      <c r="A168" s="12"/>
      <c r="B168" s="38"/>
      <c r="C168" s="4"/>
      <c r="D168" s="7"/>
      <c r="E168" s="6"/>
      <c r="F168" s="55"/>
    </row>
    <row r="169" spans="1:6" s="1" customFormat="1" x14ac:dyDescent="0.3">
      <c r="A169" s="12"/>
      <c r="C169" s="4"/>
      <c r="D169" s="7"/>
      <c r="E169" s="6"/>
      <c r="F169" s="55"/>
    </row>
    <row r="170" spans="1:6" s="1" customFormat="1" x14ac:dyDescent="0.3">
      <c r="A170" s="12"/>
      <c r="B170" s="38"/>
      <c r="C170" s="4"/>
      <c r="D170" s="7"/>
      <c r="E170" s="6"/>
      <c r="F170" s="55"/>
    </row>
    <row r="171" spans="1:6" s="1" customFormat="1" ht="13.5" thickBot="1" x14ac:dyDescent="0.35">
      <c r="A171" s="12"/>
      <c r="B171" s="6"/>
      <c r="C171" s="4"/>
      <c r="D171" s="5"/>
      <c r="E171" s="6"/>
      <c r="F171" s="55"/>
    </row>
    <row r="172" spans="1:6" s="1" customFormat="1" ht="16.5" x14ac:dyDescent="0.35">
      <c r="A172" s="18"/>
      <c r="B172" s="19"/>
      <c r="C172" s="20"/>
      <c r="D172" s="21"/>
      <c r="E172" s="19"/>
      <c r="F172" s="57"/>
    </row>
    <row r="173" spans="1:6" s="1" customFormat="1" ht="16.5" x14ac:dyDescent="0.35">
      <c r="A173" s="22"/>
      <c r="B173" s="14" t="s">
        <v>16</v>
      </c>
      <c r="C173" s="37">
        <v>5</v>
      </c>
      <c r="D173" s="16"/>
      <c r="E173" s="17"/>
      <c r="F173" s="58">
        <f>SUM(F6:F171)</f>
        <v>500</v>
      </c>
    </row>
    <row r="174" spans="1:6" s="1" customFormat="1" ht="17" thickBot="1" x14ac:dyDescent="0.4">
      <c r="A174" s="22"/>
      <c r="B174" s="14" t="s">
        <v>17</v>
      </c>
      <c r="C174" s="15"/>
      <c r="D174" s="16"/>
      <c r="E174" s="17"/>
      <c r="F174" s="59">
        <f>+F173*0.2</f>
        <v>100</v>
      </c>
    </row>
    <row r="175" spans="1:6" s="1" customFormat="1" ht="17" thickTop="1" x14ac:dyDescent="0.35">
      <c r="A175" s="22"/>
      <c r="B175" s="14" t="s">
        <v>18</v>
      </c>
      <c r="C175" s="15">
        <f>C173</f>
        <v>5</v>
      </c>
      <c r="D175" s="16"/>
      <c r="E175" s="17"/>
      <c r="F175" s="60">
        <f>+F173+F174</f>
        <v>600</v>
      </c>
    </row>
    <row r="176" spans="1:6" s="1" customFormat="1" ht="17" thickBot="1" x14ac:dyDescent="0.4">
      <c r="A176" s="23"/>
      <c r="B176" s="24"/>
      <c r="C176" s="25"/>
      <c r="D176" s="26"/>
      <c r="E176" s="27"/>
      <c r="F176" s="61"/>
    </row>
    <row r="177" spans="1:6" s="1" customFormat="1" x14ac:dyDescent="0.3">
      <c r="A177" s="12"/>
      <c r="B177" s="6"/>
      <c r="C177" s="4"/>
      <c r="D177" s="5"/>
      <c r="E177" s="6"/>
      <c r="F177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34" max="16383" man="1"/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F150-D2DF-46FF-8073-BAFABC4A6A0D}">
  <sheetPr>
    <tabColor theme="7"/>
  </sheetPr>
  <dimension ref="A1:G146"/>
  <sheetViews>
    <sheetView view="pageBreakPreview" zoomScaleNormal="100" zoomScaleSheetLayoutView="100" zoomScalePageLayoutView="90" workbookViewId="0">
      <selection activeCell="A4" sqref="A4:F4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387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388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389</v>
      </c>
      <c r="C9" s="4"/>
      <c r="D9" s="7"/>
      <c r="E9" s="6"/>
      <c r="F9" s="55"/>
    </row>
    <row r="10" spans="1:7" x14ac:dyDescent="0.3">
      <c r="A10" s="12"/>
      <c r="B10" s="41" t="s">
        <v>390</v>
      </c>
      <c r="C10" s="4" t="s">
        <v>11</v>
      </c>
      <c r="D10" s="7"/>
      <c r="E10" s="6"/>
      <c r="F10" s="55">
        <f>+D10*E10</f>
        <v>0</v>
      </c>
    </row>
    <row r="11" spans="1:7" x14ac:dyDescent="0.3">
      <c r="A11" s="2"/>
      <c r="B11" s="6"/>
      <c r="C11" s="4"/>
      <c r="D11" s="7"/>
      <c r="E11" s="6"/>
      <c r="F11" s="55"/>
    </row>
    <row r="12" spans="1:7" x14ac:dyDescent="0.3">
      <c r="A12" s="12"/>
      <c r="B12" s="41" t="s">
        <v>391</v>
      </c>
      <c r="C12" s="4" t="s">
        <v>11</v>
      </c>
      <c r="D12" s="7"/>
      <c r="E12" s="6"/>
      <c r="F12" s="55">
        <f>+D12*E12</f>
        <v>0</v>
      </c>
    </row>
    <row r="13" spans="1:7" x14ac:dyDescent="0.3">
      <c r="A13" s="2"/>
      <c r="B13" s="6"/>
      <c r="C13" s="4"/>
      <c r="D13" s="7"/>
      <c r="E13" s="6"/>
      <c r="F13" s="55"/>
    </row>
    <row r="14" spans="1:7" x14ac:dyDescent="0.3">
      <c r="A14" s="12"/>
      <c r="B14" s="41" t="s">
        <v>392</v>
      </c>
      <c r="C14" s="4" t="s">
        <v>11</v>
      </c>
      <c r="D14" s="7"/>
      <c r="E14" s="6"/>
      <c r="F14" s="55">
        <f>+D14*E14</f>
        <v>0</v>
      </c>
    </row>
    <row r="15" spans="1:7" x14ac:dyDescent="0.3">
      <c r="A15" s="2"/>
      <c r="B15" s="6"/>
      <c r="C15" s="4"/>
      <c r="D15" s="7"/>
      <c r="E15" s="6"/>
      <c r="F15" s="55"/>
    </row>
    <row r="16" spans="1:7" ht="14.5" x14ac:dyDescent="0.3">
      <c r="A16" s="2"/>
      <c r="B16" s="40" t="s">
        <v>569</v>
      </c>
      <c r="C16" s="4"/>
      <c r="D16" s="7"/>
      <c r="E16" s="6"/>
      <c r="F16" s="55"/>
    </row>
    <row r="17" spans="1:6" x14ac:dyDescent="0.3">
      <c r="A17" s="12"/>
      <c r="B17" s="41" t="s">
        <v>393</v>
      </c>
      <c r="C17" s="4" t="s">
        <v>11</v>
      </c>
      <c r="D17" s="7"/>
      <c r="E17" s="6"/>
      <c r="F17" s="55">
        <f>+D17*E17</f>
        <v>0</v>
      </c>
    </row>
    <row r="18" spans="1:6" x14ac:dyDescent="0.3">
      <c r="A18" s="2"/>
      <c r="B18" s="6"/>
      <c r="C18" s="4"/>
      <c r="D18" s="7"/>
      <c r="E18" s="6"/>
      <c r="F18" s="55"/>
    </row>
    <row r="19" spans="1:6" x14ac:dyDescent="0.3">
      <c r="A19" s="12"/>
      <c r="B19" s="41" t="s">
        <v>394</v>
      </c>
      <c r="C19" s="4" t="s">
        <v>11</v>
      </c>
      <c r="D19" s="7"/>
      <c r="E19" s="6"/>
      <c r="F19" s="55">
        <f>+D19*E19</f>
        <v>0</v>
      </c>
    </row>
    <row r="20" spans="1:6" x14ac:dyDescent="0.3">
      <c r="A20" s="2"/>
      <c r="B20" s="6"/>
      <c r="C20" s="4"/>
      <c r="D20" s="7"/>
      <c r="E20" s="6"/>
      <c r="F20" s="55"/>
    </row>
    <row r="21" spans="1:6" ht="14.5" x14ac:dyDescent="0.3">
      <c r="A21" s="2"/>
      <c r="B21" s="40" t="s">
        <v>194</v>
      </c>
      <c r="C21" s="4"/>
      <c r="D21" s="7"/>
      <c r="E21" s="6"/>
      <c r="F21" s="55"/>
    </row>
    <row r="22" spans="1:6" x14ac:dyDescent="0.3">
      <c r="A22" s="12"/>
      <c r="B22" s="41" t="s">
        <v>395</v>
      </c>
      <c r="C22" s="4" t="s">
        <v>11</v>
      </c>
      <c r="D22" s="7"/>
      <c r="E22" s="6"/>
      <c r="F22" s="55">
        <f>+D22*E22</f>
        <v>0</v>
      </c>
    </row>
    <row r="23" spans="1:6" ht="13.5" thickBot="1" x14ac:dyDescent="0.35">
      <c r="A23" s="2"/>
      <c r="B23" s="6"/>
      <c r="C23" s="4"/>
      <c r="D23" s="7"/>
      <c r="E23" s="6"/>
      <c r="F23" s="55"/>
    </row>
    <row r="24" spans="1:6" ht="13.5" thickBot="1" x14ac:dyDescent="0.35">
      <c r="A24" s="44"/>
      <c r="B24" s="48" t="s">
        <v>13</v>
      </c>
      <c r="C24" s="45"/>
      <c r="D24" s="46"/>
      <c r="E24" s="62">
        <f>SUM(F9:F14)</f>
        <v>0</v>
      </c>
      <c r="F24" s="56"/>
    </row>
    <row r="25" spans="1:6" s="1" customFormat="1" ht="14.5" x14ac:dyDescent="0.3">
      <c r="A25" s="12"/>
      <c r="B25" s="40"/>
      <c r="C25" s="4"/>
      <c r="D25" s="7"/>
      <c r="E25" s="6"/>
      <c r="F25" s="55"/>
    </row>
    <row r="26" spans="1:6" s="1" customFormat="1" ht="13.5" thickBot="1" x14ac:dyDescent="0.35">
      <c r="A26" s="12"/>
      <c r="B26" s="38"/>
      <c r="C26" s="4"/>
      <c r="D26" s="7"/>
      <c r="E26" s="6"/>
      <c r="F26" s="55"/>
    </row>
    <row r="27" spans="1:6" ht="39.75" customHeight="1" thickTop="1" thickBot="1" x14ac:dyDescent="0.35">
      <c r="A27" s="2"/>
      <c r="B27" s="39" t="s">
        <v>396</v>
      </c>
      <c r="C27" s="4"/>
      <c r="D27" s="7"/>
      <c r="E27" s="6"/>
      <c r="F27" s="55"/>
    </row>
    <row r="28" spans="1:6" ht="13.5" thickTop="1" x14ac:dyDescent="0.3">
      <c r="A28" s="2"/>
      <c r="B28" s="6"/>
      <c r="C28" s="4"/>
      <c r="D28" s="7"/>
      <c r="E28" s="6"/>
      <c r="F28" s="55"/>
    </row>
    <row r="29" spans="1:6" ht="14.5" x14ac:dyDescent="0.3">
      <c r="A29" s="2"/>
      <c r="B29" s="40" t="s">
        <v>313</v>
      </c>
      <c r="C29" s="4" t="s">
        <v>73</v>
      </c>
      <c r="D29" s="7"/>
      <c r="E29" s="6"/>
      <c r="F29" s="55"/>
    </row>
    <row r="30" spans="1:6" x14ac:dyDescent="0.3">
      <c r="A30" s="2"/>
      <c r="B30" s="6"/>
      <c r="C30" s="4"/>
      <c r="D30" s="7"/>
      <c r="E30" s="6"/>
      <c r="F30" s="55"/>
    </row>
    <row r="31" spans="1:6" ht="14.5" x14ac:dyDescent="0.3">
      <c r="A31" s="2"/>
      <c r="B31" s="40" t="s">
        <v>397</v>
      </c>
      <c r="C31" s="4"/>
      <c r="D31" s="7"/>
      <c r="E31" s="6"/>
      <c r="F31" s="55"/>
    </row>
    <row r="32" spans="1:6" x14ac:dyDescent="0.3">
      <c r="A32" s="12"/>
      <c r="B32" s="54" t="s">
        <v>398</v>
      </c>
      <c r="C32" s="4" t="s">
        <v>11</v>
      </c>
      <c r="D32" s="7"/>
      <c r="E32" s="6"/>
      <c r="F32" s="55">
        <f>+D32*E32</f>
        <v>0</v>
      </c>
    </row>
    <row r="33" spans="1:6" x14ac:dyDescent="0.3">
      <c r="A33" s="2"/>
      <c r="B33" s="6"/>
      <c r="C33" s="4"/>
      <c r="D33" s="7"/>
      <c r="E33" s="6"/>
      <c r="F33" s="55"/>
    </row>
    <row r="34" spans="1:6" ht="14.5" x14ac:dyDescent="0.3">
      <c r="A34" s="2"/>
      <c r="B34" s="40" t="s">
        <v>399</v>
      </c>
      <c r="C34" s="4"/>
      <c r="D34" s="7"/>
      <c r="E34" s="6"/>
      <c r="F34" s="55"/>
    </row>
    <row r="35" spans="1:6" x14ac:dyDescent="0.3">
      <c r="A35" s="12"/>
      <c r="B35" s="54" t="s">
        <v>400</v>
      </c>
      <c r="C35" s="4" t="s">
        <v>11</v>
      </c>
      <c r="D35" s="7"/>
      <c r="E35" s="6"/>
      <c r="F35" s="55">
        <f>+D35*E35</f>
        <v>0</v>
      </c>
    </row>
    <row r="36" spans="1:6" x14ac:dyDescent="0.3">
      <c r="A36" s="2"/>
      <c r="B36" s="6"/>
      <c r="C36" s="4"/>
      <c r="D36" s="7"/>
      <c r="E36" s="6"/>
      <c r="F36" s="55"/>
    </row>
    <row r="37" spans="1:6" ht="14.5" x14ac:dyDescent="0.3">
      <c r="A37" s="2"/>
      <c r="B37" s="40" t="s">
        <v>401</v>
      </c>
      <c r="C37" s="4"/>
      <c r="D37" s="7"/>
      <c r="E37" s="6"/>
      <c r="F37" s="55"/>
    </row>
    <row r="38" spans="1:6" ht="26" x14ac:dyDescent="0.3">
      <c r="A38" s="12"/>
      <c r="B38" s="54" t="s">
        <v>402</v>
      </c>
      <c r="C38" s="4" t="s">
        <v>11</v>
      </c>
      <c r="D38" s="7"/>
      <c r="E38" s="6"/>
      <c r="F38" s="55">
        <f>+D38*E38</f>
        <v>0</v>
      </c>
    </row>
    <row r="39" spans="1:6" x14ac:dyDescent="0.3">
      <c r="A39" s="2"/>
      <c r="B39" s="6"/>
      <c r="C39" s="4"/>
      <c r="D39" s="7"/>
      <c r="E39" s="6"/>
      <c r="F39" s="55"/>
    </row>
    <row r="40" spans="1:6" ht="26" x14ac:dyDescent="0.3">
      <c r="A40" s="12"/>
      <c r="B40" s="54" t="s">
        <v>405</v>
      </c>
      <c r="C40" s="4" t="s">
        <v>11</v>
      </c>
      <c r="D40" s="7"/>
      <c r="E40" s="6"/>
      <c r="F40" s="55">
        <f>+D40*E40</f>
        <v>0</v>
      </c>
    </row>
    <row r="41" spans="1:6" x14ac:dyDescent="0.3">
      <c r="A41" s="2"/>
      <c r="B41" s="6"/>
      <c r="C41" s="4"/>
      <c r="D41" s="7"/>
      <c r="E41" s="6"/>
      <c r="F41" s="55"/>
    </row>
    <row r="42" spans="1:6" ht="14.5" x14ac:dyDescent="0.3">
      <c r="A42" s="2"/>
      <c r="B42" s="40" t="s">
        <v>403</v>
      </c>
      <c r="C42" s="4"/>
      <c r="D42" s="7"/>
      <c r="E42" s="6"/>
      <c r="F42" s="55"/>
    </row>
    <row r="43" spans="1:6" ht="26" x14ac:dyDescent="0.3">
      <c r="A43" s="12"/>
      <c r="B43" s="54" t="s">
        <v>404</v>
      </c>
      <c r="C43" s="4" t="s">
        <v>11</v>
      </c>
      <c r="D43" s="7"/>
      <c r="E43" s="6"/>
      <c r="F43" s="55">
        <f>+D43*E43</f>
        <v>0</v>
      </c>
    </row>
    <row r="44" spans="1:6" x14ac:dyDescent="0.3">
      <c r="A44" s="2"/>
      <c r="B44" s="6"/>
      <c r="C44" s="4"/>
      <c r="D44" s="7"/>
      <c r="E44" s="6"/>
      <c r="F44" s="55"/>
    </row>
    <row r="45" spans="1:6" ht="26" x14ac:dyDescent="0.3">
      <c r="A45" s="12"/>
      <c r="B45" s="54" t="s">
        <v>406</v>
      </c>
      <c r="C45" s="4" t="s">
        <v>11</v>
      </c>
      <c r="D45" s="7"/>
      <c r="E45" s="6"/>
      <c r="F45" s="55">
        <f>+D45*E45</f>
        <v>0</v>
      </c>
    </row>
    <row r="46" spans="1:6" ht="13.5" thickBot="1" x14ac:dyDescent="0.35">
      <c r="A46" s="2"/>
      <c r="B46" s="6"/>
      <c r="C46" s="4"/>
      <c r="D46" s="7"/>
      <c r="E46" s="6"/>
      <c r="F46" s="55"/>
    </row>
    <row r="47" spans="1:6" ht="13.5" thickBot="1" x14ac:dyDescent="0.35">
      <c r="A47" s="44"/>
      <c r="B47" s="48" t="s">
        <v>13</v>
      </c>
      <c r="C47" s="45"/>
      <c r="D47" s="46"/>
      <c r="E47" s="62">
        <f>SUM(F31:F45)</f>
        <v>0</v>
      </c>
      <c r="F47" s="56"/>
    </row>
    <row r="48" spans="1:6" s="1" customFormat="1" x14ac:dyDescent="0.3">
      <c r="A48" s="12"/>
      <c r="B48" s="38"/>
      <c r="C48" s="4"/>
      <c r="D48" s="7"/>
      <c r="E48" s="6"/>
      <c r="F48" s="55"/>
    </row>
    <row r="49" spans="1:6" s="1" customFormat="1" ht="13.5" thickBot="1" x14ac:dyDescent="0.35">
      <c r="A49" s="12"/>
      <c r="B49" s="38"/>
      <c r="C49" s="4"/>
      <c r="D49" s="7"/>
      <c r="E49" s="6"/>
      <c r="F49" s="55"/>
    </row>
    <row r="50" spans="1:6" ht="39.75" customHeight="1" thickTop="1" thickBot="1" x14ac:dyDescent="0.35">
      <c r="A50" s="2"/>
      <c r="B50" s="39" t="s">
        <v>407</v>
      </c>
      <c r="C50" s="4"/>
      <c r="D50" s="7"/>
      <c r="E50" s="6"/>
      <c r="F50" s="55"/>
    </row>
    <row r="51" spans="1:6" ht="13.5" thickTop="1" x14ac:dyDescent="0.3">
      <c r="A51" s="2"/>
      <c r="B51" s="6"/>
      <c r="C51" s="4"/>
      <c r="D51" s="7"/>
      <c r="E51" s="6"/>
      <c r="F51" s="55"/>
    </row>
    <row r="52" spans="1:6" ht="14.5" x14ac:dyDescent="0.3">
      <c r="A52" s="2"/>
      <c r="B52" s="40" t="s">
        <v>27</v>
      </c>
      <c r="C52" s="4"/>
      <c r="D52" s="7"/>
      <c r="E52" s="6"/>
      <c r="F52" s="55"/>
    </row>
    <row r="53" spans="1:6" x14ac:dyDescent="0.3">
      <c r="A53" s="12"/>
      <c r="B53" s="41" t="s">
        <v>408</v>
      </c>
      <c r="C53" s="4" t="s">
        <v>11</v>
      </c>
      <c r="D53" s="7"/>
      <c r="E53" s="6"/>
      <c r="F53" s="55">
        <f>+D53*E53</f>
        <v>0</v>
      </c>
    </row>
    <row r="54" spans="1:6" x14ac:dyDescent="0.3">
      <c r="A54" s="2"/>
      <c r="B54" s="6"/>
      <c r="C54" s="4"/>
      <c r="D54" s="7"/>
      <c r="E54" s="6"/>
      <c r="F54" s="55"/>
    </row>
    <row r="55" spans="1:6" ht="14.5" x14ac:dyDescent="0.3">
      <c r="A55" s="2"/>
      <c r="B55" s="40" t="s">
        <v>409</v>
      </c>
      <c r="C55" s="4"/>
      <c r="D55" s="7"/>
      <c r="E55" s="6"/>
      <c r="F55" s="55"/>
    </row>
    <row r="56" spans="1:6" x14ac:dyDescent="0.3">
      <c r="A56" s="12"/>
      <c r="B56" s="54" t="s">
        <v>410</v>
      </c>
      <c r="C56" s="4" t="s">
        <v>12</v>
      </c>
      <c r="D56" s="7"/>
      <c r="E56" s="6"/>
      <c r="F56" s="55">
        <f>+D56*E56</f>
        <v>0</v>
      </c>
    </row>
    <row r="57" spans="1:6" x14ac:dyDescent="0.3">
      <c r="A57" s="2"/>
      <c r="B57" s="6"/>
      <c r="C57" s="4"/>
      <c r="D57" s="7"/>
      <c r="E57" s="6"/>
      <c r="F57" s="55"/>
    </row>
    <row r="58" spans="1:6" ht="14.5" x14ac:dyDescent="0.3">
      <c r="A58" s="2"/>
      <c r="B58" s="40" t="s">
        <v>641</v>
      </c>
      <c r="C58" s="4"/>
      <c r="D58" s="7"/>
      <c r="E58" s="6"/>
      <c r="F58" s="55"/>
    </row>
    <row r="59" spans="1:6" x14ac:dyDescent="0.3">
      <c r="A59" s="12"/>
      <c r="B59" s="54" t="s">
        <v>642</v>
      </c>
      <c r="C59" s="4" t="s">
        <v>12</v>
      </c>
      <c r="D59" s="7"/>
      <c r="E59" s="6"/>
      <c r="F59" s="55">
        <f>+D59*E59</f>
        <v>0</v>
      </c>
    </row>
    <row r="60" spans="1:6" x14ac:dyDescent="0.3">
      <c r="A60" s="2"/>
      <c r="B60" s="6"/>
      <c r="C60" s="4"/>
      <c r="D60" s="7"/>
      <c r="E60" s="6"/>
      <c r="F60" s="55"/>
    </row>
    <row r="61" spans="1:6" ht="14.5" x14ac:dyDescent="0.3">
      <c r="A61" s="2"/>
      <c r="B61" s="40" t="s">
        <v>411</v>
      </c>
      <c r="C61" s="4"/>
      <c r="D61" s="7"/>
      <c r="E61" s="6"/>
      <c r="F61" s="55"/>
    </row>
    <row r="62" spans="1:6" x14ac:dyDescent="0.3">
      <c r="A62" s="12"/>
      <c r="B62" s="54" t="s">
        <v>412</v>
      </c>
      <c r="C62" s="4" t="s">
        <v>11</v>
      </c>
      <c r="D62" s="7"/>
      <c r="E62" s="6"/>
      <c r="F62" s="55">
        <f>+D62*E62</f>
        <v>0</v>
      </c>
    </row>
    <row r="63" spans="1:6" ht="13.5" thickBot="1" x14ac:dyDescent="0.35">
      <c r="A63" s="2"/>
      <c r="B63" s="6"/>
      <c r="C63" s="4"/>
      <c r="D63" s="7"/>
      <c r="E63" s="6"/>
      <c r="F63" s="55"/>
    </row>
    <row r="64" spans="1:6" ht="13.5" thickBot="1" x14ac:dyDescent="0.35">
      <c r="A64" s="44"/>
      <c r="B64" s="48" t="s">
        <v>13</v>
      </c>
      <c r="C64" s="45"/>
      <c r="D64" s="46"/>
      <c r="E64" s="62">
        <f>SUM(F52:F62)</f>
        <v>0</v>
      </c>
      <c r="F64" s="56"/>
    </row>
    <row r="65" spans="1:6" s="1" customFormat="1" x14ac:dyDescent="0.3">
      <c r="A65" s="12"/>
      <c r="B65" s="38"/>
      <c r="C65" s="4"/>
      <c r="D65" s="7"/>
      <c r="E65" s="6"/>
      <c r="F65" s="55"/>
    </row>
    <row r="66" spans="1:6" s="1" customFormat="1" ht="13.5" thickBot="1" x14ac:dyDescent="0.35">
      <c r="A66" s="12"/>
      <c r="B66" s="38"/>
      <c r="C66" s="4"/>
      <c r="D66" s="7"/>
      <c r="E66" s="6"/>
      <c r="F66" s="55"/>
    </row>
    <row r="67" spans="1:6" ht="39.75" customHeight="1" thickTop="1" thickBot="1" x14ac:dyDescent="0.35">
      <c r="A67" s="2"/>
      <c r="B67" s="39" t="s">
        <v>413</v>
      </c>
      <c r="C67" s="4"/>
      <c r="D67" s="7"/>
      <c r="E67" s="6"/>
      <c r="F67" s="55"/>
    </row>
    <row r="68" spans="1:6" ht="13.5" thickTop="1" x14ac:dyDescent="0.3">
      <c r="A68" s="2"/>
      <c r="B68" s="6"/>
      <c r="C68" s="4"/>
      <c r="D68" s="7"/>
      <c r="E68" s="6"/>
      <c r="F68" s="55"/>
    </row>
    <row r="69" spans="1:6" ht="14.5" x14ac:dyDescent="0.3">
      <c r="A69" s="2"/>
      <c r="B69" s="40" t="s">
        <v>195</v>
      </c>
      <c r="C69" s="4" t="s">
        <v>73</v>
      </c>
      <c r="D69" s="7"/>
      <c r="E69" s="6"/>
      <c r="F69" s="55"/>
    </row>
    <row r="70" spans="1:6" x14ac:dyDescent="0.3">
      <c r="A70" s="2"/>
      <c r="B70" s="6"/>
      <c r="C70" s="4"/>
      <c r="D70" s="7"/>
      <c r="E70" s="6"/>
      <c r="F70" s="55"/>
    </row>
    <row r="71" spans="1:6" ht="14.5" x14ac:dyDescent="0.3">
      <c r="A71" s="2"/>
      <c r="B71" s="40" t="s">
        <v>196</v>
      </c>
      <c r="C71" s="4" t="s">
        <v>73</v>
      </c>
      <c r="D71" s="7"/>
      <c r="E71" s="6"/>
      <c r="F71" s="55"/>
    </row>
    <row r="72" spans="1:6" x14ac:dyDescent="0.3">
      <c r="A72" s="2"/>
      <c r="B72" s="6"/>
      <c r="C72" s="4"/>
      <c r="D72" s="7"/>
      <c r="E72" s="6"/>
      <c r="F72" s="55"/>
    </row>
    <row r="73" spans="1:6" ht="14.5" x14ac:dyDescent="0.3">
      <c r="A73" s="2"/>
      <c r="B73" s="40" t="s">
        <v>58</v>
      </c>
      <c r="C73" s="4" t="s">
        <v>73</v>
      </c>
      <c r="D73" s="7"/>
      <c r="E73" s="6"/>
      <c r="F73" s="55"/>
    </row>
    <row r="74" spans="1:6" x14ac:dyDescent="0.3">
      <c r="A74" s="2"/>
      <c r="B74" s="6"/>
      <c r="C74" s="4"/>
      <c r="D74" s="7"/>
      <c r="E74" s="6"/>
      <c r="F74" s="55"/>
    </row>
    <row r="75" spans="1:6" ht="14.5" x14ac:dyDescent="0.3">
      <c r="A75" s="2"/>
      <c r="B75" s="40" t="s">
        <v>415</v>
      </c>
      <c r="C75" s="4"/>
      <c r="D75" s="7"/>
      <c r="E75" s="6"/>
      <c r="F75" s="55"/>
    </row>
    <row r="76" spans="1:6" x14ac:dyDescent="0.3">
      <c r="A76" s="12"/>
      <c r="B76" s="41" t="s">
        <v>414</v>
      </c>
      <c r="C76" s="4" t="s">
        <v>11</v>
      </c>
      <c r="D76" s="7"/>
      <c r="E76" s="6"/>
      <c r="F76" s="55">
        <f>+D76*E76</f>
        <v>0</v>
      </c>
    </row>
    <row r="77" spans="1:6" x14ac:dyDescent="0.3">
      <c r="A77" s="2"/>
      <c r="B77" s="6"/>
      <c r="C77" s="4"/>
      <c r="D77" s="7"/>
      <c r="E77" s="6"/>
      <c r="F77" s="55"/>
    </row>
    <row r="78" spans="1:6" x14ac:dyDescent="0.3">
      <c r="A78" s="12"/>
      <c r="B78" s="41" t="s">
        <v>416</v>
      </c>
      <c r="C78" s="4" t="s">
        <v>11</v>
      </c>
      <c r="D78" s="7"/>
      <c r="E78" s="6"/>
      <c r="F78" s="55">
        <f>+D78*E78</f>
        <v>0</v>
      </c>
    </row>
    <row r="79" spans="1:6" x14ac:dyDescent="0.3">
      <c r="A79" s="2"/>
      <c r="B79" s="6"/>
      <c r="C79" s="4"/>
      <c r="D79" s="7"/>
      <c r="E79" s="6"/>
      <c r="F79" s="55"/>
    </row>
    <row r="80" spans="1:6" ht="14.5" x14ac:dyDescent="0.3">
      <c r="A80" s="2"/>
      <c r="B80" s="40" t="s">
        <v>197</v>
      </c>
      <c r="C80" s="4"/>
      <c r="D80" s="7"/>
      <c r="E80" s="6"/>
      <c r="F80" s="55"/>
    </row>
    <row r="81" spans="1:6" x14ac:dyDescent="0.3">
      <c r="A81" s="12"/>
      <c r="B81" s="41" t="s">
        <v>417</v>
      </c>
      <c r="C81" s="4" t="s">
        <v>11</v>
      </c>
      <c r="D81" s="7"/>
      <c r="E81" s="6"/>
      <c r="F81" s="55">
        <f>+D81*E81</f>
        <v>0</v>
      </c>
    </row>
    <row r="82" spans="1:6" x14ac:dyDescent="0.3">
      <c r="A82" s="2"/>
      <c r="B82" s="6"/>
      <c r="C82" s="4"/>
      <c r="D82" s="7"/>
      <c r="E82" s="6"/>
      <c r="F82" s="55"/>
    </row>
    <row r="83" spans="1:6" ht="14.5" x14ac:dyDescent="0.3">
      <c r="A83" s="2"/>
      <c r="B83" s="40" t="s">
        <v>418</v>
      </c>
      <c r="C83" s="4"/>
      <c r="D83" s="7"/>
      <c r="E83" s="6"/>
      <c r="F83" s="55"/>
    </row>
    <row r="84" spans="1:6" x14ac:dyDescent="0.3">
      <c r="A84" s="12"/>
      <c r="B84" s="41" t="s">
        <v>419</v>
      </c>
      <c r="C84" s="4" t="s">
        <v>11</v>
      </c>
      <c r="D84" s="7"/>
      <c r="E84" s="6"/>
      <c r="F84" s="55">
        <f>+D84*E84</f>
        <v>0</v>
      </c>
    </row>
    <row r="85" spans="1:6" s="1" customFormat="1" x14ac:dyDescent="0.3">
      <c r="A85" s="12"/>
      <c r="B85" s="38"/>
      <c r="C85" s="4"/>
      <c r="D85" s="7"/>
      <c r="E85" s="6"/>
      <c r="F85" s="55"/>
    </row>
    <row r="86" spans="1:6" ht="14.5" x14ac:dyDescent="0.3">
      <c r="A86" s="2"/>
      <c r="B86" s="40" t="s">
        <v>210</v>
      </c>
      <c r="C86" s="4"/>
      <c r="D86" s="7"/>
      <c r="E86" s="6"/>
      <c r="F86" s="55"/>
    </row>
    <row r="87" spans="1:6" ht="26" x14ac:dyDescent="0.3">
      <c r="A87" s="12"/>
      <c r="B87" s="54" t="s">
        <v>420</v>
      </c>
      <c r="C87" s="4" t="s">
        <v>11</v>
      </c>
      <c r="D87" s="7"/>
      <c r="E87" s="6"/>
      <c r="F87" s="55">
        <f>+D87*E87</f>
        <v>0</v>
      </c>
    </row>
    <row r="88" spans="1:6" s="1" customFormat="1" x14ac:dyDescent="0.3">
      <c r="A88" s="12"/>
      <c r="B88" s="38"/>
      <c r="C88" s="4"/>
      <c r="D88" s="7"/>
      <c r="E88" s="6"/>
      <c r="F88" s="55"/>
    </row>
    <row r="89" spans="1:6" ht="14.5" x14ac:dyDescent="0.3">
      <c r="A89" s="2"/>
      <c r="B89" s="40" t="s">
        <v>57</v>
      </c>
      <c r="C89" s="4"/>
      <c r="D89" s="7"/>
      <c r="E89" s="6"/>
      <c r="F89" s="55"/>
    </row>
    <row r="90" spans="1:6" x14ac:dyDescent="0.3">
      <c r="A90" s="12"/>
      <c r="B90" s="54" t="s">
        <v>421</v>
      </c>
      <c r="C90" s="4" t="s">
        <v>11</v>
      </c>
      <c r="D90" s="7"/>
      <c r="E90" s="6"/>
      <c r="F90" s="55">
        <f>+D90*E90</f>
        <v>0</v>
      </c>
    </row>
    <row r="91" spans="1:6" s="1" customFormat="1" x14ac:dyDescent="0.3">
      <c r="A91" s="12"/>
      <c r="B91" s="38"/>
      <c r="C91" s="4"/>
      <c r="D91" s="7"/>
      <c r="E91" s="6"/>
      <c r="F91" s="55"/>
    </row>
    <row r="92" spans="1:6" ht="14.5" x14ac:dyDescent="0.3">
      <c r="A92" s="2"/>
      <c r="B92" s="40" t="s">
        <v>422</v>
      </c>
      <c r="C92" s="4"/>
      <c r="D92" s="7"/>
      <c r="E92" s="6"/>
      <c r="F92" s="55"/>
    </row>
    <row r="93" spans="1:6" x14ac:dyDescent="0.3">
      <c r="A93" s="12"/>
      <c r="B93" s="54" t="s">
        <v>423</v>
      </c>
      <c r="C93" s="4" t="s">
        <v>11</v>
      </c>
      <c r="D93" s="7"/>
      <c r="E93" s="6"/>
      <c r="F93" s="55">
        <f>+D93*E93</f>
        <v>0</v>
      </c>
    </row>
    <row r="94" spans="1:6" s="1" customFormat="1" x14ac:dyDescent="0.3">
      <c r="A94" s="12"/>
      <c r="B94" s="38"/>
      <c r="C94" s="4"/>
      <c r="D94" s="7"/>
      <c r="E94" s="6"/>
      <c r="F94" s="55"/>
    </row>
    <row r="95" spans="1:6" ht="29" x14ac:dyDescent="0.3">
      <c r="A95" s="2"/>
      <c r="B95" s="43" t="s">
        <v>424</v>
      </c>
      <c r="C95" s="4"/>
      <c r="D95" s="7"/>
      <c r="E95" s="6"/>
      <c r="F95" s="55"/>
    </row>
    <row r="96" spans="1:6" x14ac:dyDescent="0.3">
      <c r="A96" s="12"/>
      <c r="B96" s="54" t="s">
        <v>425</v>
      </c>
      <c r="C96" s="4" t="s">
        <v>11</v>
      </c>
      <c r="D96" s="7"/>
      <c r="E96" s="6"/>
      <c r="F96" s="55">
        <f>+D96*E96</f>
        <v>0</v>
      </c>
    </row>
    <row r="97" spans="1:6" s="1" customFormat="1" ht="13.5" thickBot="1" x14ac:dyDescent="0.35">
      <c r="A97" s="12"/>
      <c r="B97" s="38"/>
      <c r="C97" s="4"/>
      <c r="D97" s="7"/>
      <c r="E97" s="6"/>
      <c r="F97" s="55"/>
    </row>
    <row r="98" spans="1:6" ht="13.5" thickBot="1" x14ac:dyDescent="0.35">
      <c r="A98" s="44"/>
      <c r="B98" s="48" t="s">
        <v>13</v>
      </c>
      <c r="C98" s="45"/>
      <c r="D98" s="46"/>
      <c r="E98" s="62">
        <f>SUM(F70:F96)</f>
        <v>0</v>
      </c>
      <c r="F98" s="56"/>
    </row>
    <row r="99" spans="1:6" s="1" customFormat="1" x14ac:dyDescent="0.3">
      <c r="A99" s="12"/>
      <c r="B99" s="38"/>
      <c r="C99" s="4"/>
      <c r="D99" s="7"/>
      <c r="E99" s="6"/>
      <c r="F99" s="55"/>
    </row>
    <row r="100" spans="1:6" s="1" customFormat="1" ht="13.5" thickBot="1" x14ac:dyDescent="0.35">
      <c r="A100" s="12"/>
      <c r="B100" s="38"/>
      <c r="C100" s="4"/>
      <c r="D100" s="7"/>
      <c r="E100" s="6"/>
      <c r="F100" s="55"/>
    </row>
    <row r="101" spans="1:6" ht="39.75" customHeight="1" thickTop="1" thickBot="1" x14ac:dyDescent="0.35">
      <c r="A101" s="2"/>
      <c r="B101" s="39" t="s">
        <v>426</v>
      </c>
      <c r="C101" s="4"/>
      <c r="D101" s="7"/>
      <c r="E101" s="6"/>
      <c r="F101" s="55"/>
    </row>
    <row r="102" spans="1:6" ht="13.5" thickTop="1" x14ac:dyDescent="0.3">
      <c r="A102" s="2"/>
      <c r="B102" s="6"/>
      <c r="C102" s="4"/>
      <c r="D102" s="7"/>
      <c r="E102" s="6"/>
      <c r="F102" s="55"/>
    </row>
    <row r="103" spans="1:6" ht="14.5" x14ac:dyDescent="0.3">
      <c r="A103" s="2"/>
      <c r="B103" s="40" t="s">
        <v>53</v>
      </c>
      <c r="C103" s="4"/>
      <c r="D103" s="7"/>
      <c r="E103" s="6"/>
      <c r="F103" s="55"/>
    </row>
    <row r="104" spans="1:6" x14ac:dyDescent="0.3">
      <c r="A104" s="12"/>
      <c r="B104" s="41" t="s">
        <v>427</v>
      </c>
      <c r="C104" s="4" t="s">
        <v>11</v>
      </c>
      <c r="D104" s="7"/>
      <c r="E104" s="6"/>
      <c r="F104" s="55">
        <f>+D104*E104</f>
        <v>0</v>
      </c>
    </row>
    <row r="105" spans="1:6" x14ac:dyDescent="0.3">
      <c r="A105" s="2"/>
      <c r="B105" s="6"/>
      <c r="C105" s="4"/>
      <c r="D105" s="7"/>
      <c r="E105" s="6"/>
      <c r="F105" s="55"/>
    </row>
    <row r="106" spans="1:6" ht="14.5" x14ac:dyDescent="0.3">
      <c r="A106" s="2"/>
      <c r="B106" s="40" t="s">
        <v>54</v>
      </c>
      <c r="C106" s="4"/>
      <c r="D106" s="7"/>
      <c r="E106" s="6"/>
      <c r="F106" s="55"/>
    </row>
    <row r="107" spans="1:6" x14ac:dyDescent="0.3">
      <c r="A107" s="12"/>
      <c r="B107" s="41" t="s">
        <v>428</v>
      </c>
      <c r="C107" s="4" t="s">
        <v>11</v>
      </c>
      <c r="D107" s="7"/>
      <c r="E107" s="6"/>
      <c r="F107" s="55">
        <f>+D107*E107</f>
        <v>0</v>
      </c>
    </row>
    <row r="108" spans="1:6" ht="13.5" thickBot="1" x14ac:dyDescent="0.35">
      <c r="A108" s="2"/>
      <c r="B108" s="6"/>
      <c r="C108" s="4"/>
      <c r="D108" s="7"/>
      <c r="E108" s="6"/>
      <c r="F108" s="55"/>
    </row>
    <row r="109" spans="1:6" ht="13.5" thickBot="1" x14ac:dyDescent="0.35">
      <c r="A109" s="44"/>
      <c r="B109" s="48" t="s">
        <v>13</v>
      </c>
      <c r="C109" s="45"/>
      <c r="D109" s="46"/>
      <c r="E109" s="62">
        <f>SUM(F103:F108)</f>
        <v>0</v>
      </c>
      <c r="F109" s="56"/>
    </row>
    <row r="110" spans="1:6" x14ac:dyDescent="0.3">
      <c r="A110" s="12"/>
      <c r="B110" s="41"/>
      <c r="C110" s="4"/>
      <c r="D110" s="7"/>
      <c r="E110" s="6"/>
      <c r="F110" s="55"/>
    </row>
    <row r="111" spans="1:6" s="1" customFormat="1" ht="13.5" thickBot="1" x14ac:dyDescent="0.35">
      <c r="A111" s="12"/>
      <c r="B111" s="38"/>
      <c r="C111" s="4"/>
      <c r="D111" s="7"/>
      <c r="E111" s="6"/>
      <c r="F111" s="55"/>
    </row>
    <row r="112" spans="1:6" ht="39.75" customHeight="1" thickTop="1" thickBot="1" x14ac:dyDescent="0.35">
      <c r="A112" s="2"/>
      <c r="B112" s="39" t="s">
        <v>429</v>
      </c>
      <c r="C112" s="4"/>
      <c r="D112" s="7"/>
      <c r="E112" s="6"/>
      <c r="F112" s="55"/>
    </row>
    <row r="113" spans="1:6" ht="13.5" thickTop="1" x14ac:dyDescent="0.3">
      <c r="A113" s="2"/>
      <c r="B113" s="6"/>
      <c r="C113" s="4"/>
      <c r="D113" s="7"/>
      <c r="E113" s="6"/>
      <c r="F113" s="55"/>
    </row>
    <row r="114" spans="1:6" ht="14.5" x14ac:dyDescent="0.3">
      <c r="A114" s="2"/>
      <c r="B114" s="40" t="s">
        <v>28</v>
      </c>
      <c r="C114" s="4"/>
      <c r="D114" s="7"/>
      <c r="E114" s="6"/>
      <c r="F114" s="55"/>
    </row>
    <row r="115" spans="1:6" x14ac:dyDescent="0.3">
      <c r="A115" s="12"/>
      <c r="B115" s="41" t="s">
        <v>430</v>
      </c>
      <c r="C115" s="4" t="s">
        <v>3</v>
      </c>
      <c r="D115" s="7"/>
      <c r="E115" s="6"/>
      <c r="F115" s="55">
        <f>+D115*E115</f>
        <v>0</v>
      </c>
    </row>
    <row r="116" spans="1:6" s="1" customFormat="1" x14ac:dyDescent="0.3">
      <c r="A116" s="12"/>
      <c r="B116" s="38"/>
      <c r="C116" s="4"/>
      <c r="D116" s="7"/>
      <c r="E116" s="6"/>
      <c r="F116" s="55"/>
    </row>
    <row r="117" spans="1:6" ht="14.5" x14ac:dyDescent="0.3">
      <c r="A117" s="2"/>
      <c r="B117" s="40" t="s">
        <v>29</v>
      </c>
      <c r="C117" s="4"/>
      <c r="D117" s="7"/>
      <c r="E117" s="6"/>
      <c r="F117" s="55"/>
    </row>
    <row r="118" spans="1:6" x14ac:dyDescent="0.3">
      <c r="A118" s="12"/>
      <c r="B118" s="41" t="s">
        <v>431</v>
      </c>
      <c r="C118" s="4" t="s">
        <v>8</v>
      </c>
      <c r="D118" s="7">
        <v>1</v>
      </c>
      <c r="E118" s="6"/>
      <c r="F118" s="55">
        <f>+D118*E118</f>
        <v>0</v>
      </c>
    </row>
    <row r="119" spans="1:6" s="1" customFormat="1" x14ac:dyDescent="0.3">
      <c r="A119" s="12"/>
      <c r="B119" s="38"/>
      <c r="C119" s="4"/>
      <c r="D119" s="7"/>
      <c r="E119" s="6"/>
      <c r="F119" s="55"/>
    </row>
    <row r="120" spans="1:6" ht="14.5" x14ac:dyDescent="0.3">
      <c r="A120" s="2"/>
      <c r="B120" s="40" t="s">
        <v>55</v>
      </c>
      <c r="C120" s="4" t="s">
        <v>8</v>
      </c>
      <c r="D120" s="7">
        <v>1</v>
      </c>
      <c r="E120" s="6"/>
      <c r="F120" s="55">
        <f>+D120*E120</f>
        <v>0</v>
      </c>
    </row>
    <row r="121" spans="1:6" s="1" customFormat="1" x14ac:dyDescent="0.3">
      <c r="A121" s="12"/>
      <c r="B121" s="38"/>
      <c r="C121" s="4"/>
      <c r="D121" s="7"/>
      <c r="E121" s="6"/>
      <c r="F121" s="55"/>
    </row>
    <row r="122" spans="1:6" ht="14.5" x14ac:dyDescent="0.3">
      <c r="A122" s="2"/>
      <c r="B122" s="40" t="s">
        <v>56</v>
      </c>
      <c r="C122" s="4" t="s">
        <v>8</v>
      </c>
      <c r="D122" s="7">
        <v>1</v>
      </c>
      <c r="E122" s="6"/>
      <c r="F122" s="55">
        <f>+D122*E122</f>
        <v>0</v>
      </c>
    </row>
    <row r="123" spans="1:6" s="1" customFormat="1" ht="13.5" thickBot="1" x14ac:dyDescent="0.35">
      <c r="A123" s="12"/>
      <c r="B123" s="38"/>
      <c r="C123" s="4"/>
      <c r="D123" s="7"/>
      <c r="E123" s="6"/>
      <c r="F123" s="55"/>
    </row>
    <row r="124" spans="1:6" ht="13.5" thickBot="1" x14ac:dyDescent="0.35">
      <c r="A124" s="44"/>
      <c r="B124" s="48" t="s">
        <v>13</v>
      </c>
      <c r="C124" s="45"/>
      <c r="D124" s="46"/>
      <c r="E124" s="62">
        <f>SUM(F113:F123)</f>
        <v>0</v>
      </c>
      <c r="F124" s="56"/>
    </row>
    <row r="125" spans="1:6" x14ac:dyDescent="0.3">
      <c r="A125" s="2"/>
      <c r="B125" s="6"/>
      <c r="C125" s="4"/>
      <c r="D125" s="7"/>
      <c r="E125" s="6"/>
      <c r="F125" s="55"/>
    </row>
    <row r="126" spans="1:6" s="1" customFormat="1" x14ac:dyDescent="0.3">
      <c r="A126" s="12"/>
      <c r="B126" s="38"/>
      <c r="C126" s="4"/>
      <c r="D126" s="7"/>
      <c r="E126" s="6"/>
      <c r="F126" s="55"/>
    </row>
    <row r="127" spans="1:6" s="1" customFormat="1" x14ac:dyDescent="0.3">
      <c r="A127" s="12"/>
      <c r="B127" s="38"/>
      <c r="C127" s="4"/>
      <c r="D127" s="7"/>
      <c r="E127" s="6"/>
      <c r="F127" s="55"/>
    </row>
    <row r="128" spans="1:6" s="1" customFormat="1" x14ac:dyDescent="0.3">
      <c r="A128" s="12"/>
      <c r="B128" s="42"/>
      <c r="C128" s="4"/>
      <c r="D128" s="7"/>
      <c r="E128" s="6"/>
      <c r="F128" s="55"/>
    </row>
    <row r="129" spans="1:6" ht="14.5" x14ac:dyDescent="0.3">
      <c r="A129" s="2"/>
      <c r="B129" s="40" t="s">
        <v>47</v>
      </c>
      <c r="C129" s="4" t="s">
        <v>40</v>
      </c>
      <c r="D129" s="7">
        <v>1</v>
      </c>
      <c r="E129" s="6"/>
      <c r="F129" s="55">
        <f>+D129*E129</f>
        <v>0</v>
      </c>
    </row>
    <row r="130" spans="1:6" x14ac:dyDescent="0.3">
      <c r="A130" s="2"/>
      <c r="B130" s="6"/>
      <c r="C130" s="4"/>
      <c r="D130" s="7"/>
      <c r="E130" s="6"/>
      <c r="F130" s="55"/>
    </row>
    <row r="131" spans="1:6" ht="14.5" x14ac:dyDescent="0.3">
      <c r="A131" s="2"/>
      <c r="B131" s="40" t="s">
        <v>48</v>
      </c>
      <c r="C131" s="4" t="s">
        <v>40</v>
      </c>
      <c r="D131" s="7">
        <v>1</v>
      </c>
      <c r="E131" s="6"/>
      <c r="F131" s="55">
        <f>+D131*E131</f>
        <v>0</v>
      </c>
    </row>
    <row r="132" spans="1:6" x14ac:dyDescent="0.3">
      <c r="A132" s="2"/>
      <c r="B132" s="6"/>
      <c r="C132" s="4"/>
      <c r="D132" s="7"/>
      <c r="E132" s="6"/>
      <c r="F132" s="55"/>
    </row>
    <row r="133" spans="1:6" ht="14.5" x14ac:dyDescent="0.3">
      <c r="A133" s="2"/>
      <c r="B133" s="40" t="s">
        <v>49</v>
      </c>
      <c r="C133" s="4" t="s">
        <v>40</v>
      </c>
      <c r="D133" s="7">
        <v>1</v>
      </c>
      <c r="E133" s="6"/>
      <c r="F133" s="55">
        <f>+D133*E133</f>
        <v>0</v>
      </c>
    </row>
    <row r="134" spans="1:6" s="1" customFormat="1" ht="13.5" thickBot="1" x14ac:dyDescent="0.35">
      <c r="A134" s="12"/>
      <c r="B134" s="38"/>
      <c r="C134" s="4"/>
      <c r="D134" s="7"/>
      <c r="E134" s="6"/>
      <c r="F134" s="55"/>
    </row>
    <row r="135" spans="1:6" ht="13.5" thickBot="1" x14ac:dyDescent="0.35">
      <c r="A135" s="44"/>
      <c r="B135" s="48" t="s">
        <v>13</v>
      </c>
      <c r="C135" s="45"/>
      <c r="D135" s="46"/>
      <c r="E135" s="47">
        <f>SUM(F128:F133)</f>
        <v>0</v>
      </c>
      <c r="F135" s="56"/>
    </row>
    <row r="136" spans="1:6" s="1" customFormat="1" ht="14.5" x14ac:dyDescent="0.3">
      <c r="A136" s="12"/>
      <c r="B136" s="28"/>
      <c r="C136" s="4"/>
      <c r="D136" s="7"/>
      <c r="E136" s="6"/>
      <c r="F136" s="55"/>
    </row>
    <row r="137" spans="1:6" s="1" customFormat="1" x14ac:dyDescent="0.3">
      <c r="A137" s="12"/>
      <c r="B137" s="38"/>
      <c r="C137" s="4"/>
      <c r="D137" s="7"/>
      <c r="E137" s="6"/>
      <c r="F137" s="55"/>
    </row>
    <row r="138" spans="1:6" s="1" customFormat="1" x14ac:dyDescent="0.3">
      <c r="A138" s="12"/>
      <c r="C138" s="4"/>
      <c r="D138" s="7"/>
      <c r="E138" s="6"/>
      <c r="F138" s="55"/>
    </row>
    <row r="139" spans="1:6" s="1" customFormat="1" x14ac:dyDescent="0.3">
      <c r="A139" s="12"/>
      <c r="B139" s="38"/>
      <c r="C139" s="4"/>
      <c r="D139" s="7"/>
      <c r="E139" s="6"/>
      <c r="F139" s="55"/>
    </row>
    <row r="140" spans="1:6" s="1" customFormat="1" ht="13.5" thickBot="1" x14ac:dyDescent="0.35">
      <c r="A140" s="12"/>
      <c r="B140" s="6"/>
      <c r="C140" s="4"/>
      <c r="D140" s="5"/>
      <c r="E140" s="6"/>
      <c r="F140" s="55"/>
    </row>
    <row r="141" spans="1:6" s="1" customFormat="1" ht="16.5" x14ac:dyDescent="0.35">
      <c r="A141" s="18"/>
      <c r="B141" s="19"/>
      <c r="C141" s="20"/>
      <c r="D141" s="21"/>
      <c r="E141" s="19"/>
      <c r="F141" s="57"/>
    </row>
    <row r="142" spans="1:6" s="1" customFormat="1" ht="16.5" x14ac:dyDescent="0.35">
      <c r="A142" s="22"/>
      <c r="B142" s="14" t="s">
        <v>16</v>
      </c>
      <c r="C142" s="37">
        <v>6</v>
      </c>
      <c r="D142" s="16"/>
      <c r="E142" s="17"/>
      <c r="F142" s="58">
        <f>SUM(F6:F140)</f>
        <v>0</v>
      </c>
    </row>
    <row r="143" spans="1:6" s="1" customFormat="1" ht="17" thickBot="1" x14ac:dyDescent="0.4">
      <c r="A143" s="22"/>
      <c r="B143" s="14" t="s">
        <v>17</v>
      </c>
      <c r="C143" s="15"/>
      <c r="D143" s="16"/>
      <c r="E143" s="17"/>
      <c r="F143" s="59">
        <f>+F142*0.2</f>
        <v>0</v>
      </c>
    </row>
    <row r="144" spans="1:6" s="1" customFormat="1" ht="17" thickTop="1" x14ac:dyDescent="0.35">
      <c r="A144" s="22"/>
      <c r="B144" s="14" t="s">
        <v>18</v>
      </c>
      <c r="C144" s="15">
        <f>C142</f>
        <v>6</v>
      </c>
      <c r="D144" s="16"/>
      <c r="E144" s="17"/>
      <c r="F144" s="60">
        <f>+F142+F143</f>
        <v>0</v>
      </c>
    </row>
    <row r="145" spans="1:6" s="1" customFormat="1" ht="17" thickBot="1" x14ac:dyDescent="0.4">
      <c r="A145" s="23"/>
      <c r="B145" s="24"/>
      <c r="C145" s="25"/>
      <c r="D145" s="26"/>
      <c r="E145" s="27"/>
      <c r="F145" s="61"/>
    </row>
    <row r="146" spans="1:6" s="1" customFormat="1" x14ac:dyDescent="0.3">
      <c r="A146" s="12"/>
      <c r="B146" s="6"/>
      <c r="C146" s="4"/>
      <c r="D146" s="5"/>
      <c r="E146" s="6"/>
      <c r="F146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49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6F22-2B40-479A-A41F-2CCD0419FEF5}">
  <sheetPr>
    <tabColor theme="7"/>
  </sheetPr>
  <dimension ref="A1:G104"/>
  <sheetViews>
    <sheetView view="pageBreakPreview" zoomScaleNormal="100" zoomScaleSheetLayoutView="100" zoomScalePageLayoutView="90" workbookViewId="0">
      <selection activeCell="G1" sqref="G1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432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60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206</v>
      </c>
      <c r="C9" s="4"/>
      <c r="D9" s="7"/>
      <c r="E9" s="6"/>
      <c r="F9" s="55"/>
    </row>
    <row r="10" spans="1:7" x14ac:dyDescent="0.3">
      <c r="A10" s="12"/>
      <c r="B10" s="41" t="s">
        <v>433</v>
      </c>
      <c r="C10" s="4" t="s">
        <v>11</v>
      </c>
      <c r="D10" s="7"/>
      <c r="E10" s="6"/>
      <c r="F10" s="55">
        <f>+D10*E10</f>
        <v>0</v>
      </c>
    </row>
    <row r="11" spans="1:7" x14ac:dyDescent="0.3">
      <c r="A11" s="2"/>
      <c r="B11" s="6"/>
      <c r="C11" s="4"/>
      <c r="D11" s="7"/>
      <c r="E11" s="6"/>
      <c r="F11" s="55"/>
    </row>
    <row r="12" spans="1:7" ht="14.5" x14ac:dyDescent="0.3">
      <c r="A12" s="2"/>
      <c r="B12" s="40" t="s">
        <v>33</v>
      </c>
      <c r="C12" s="4"/>
      <c r="D12" s="7"/>
      <c r="E12" s="6"/>
      <c r="F12" s="55"/>
    </row>
    <row r="13" spans="1:7" x14ac:dyDescent="0.3">
      <c r="A13" s="12"/>
      <c r="B13" s="41" t="s">
        <v>434</v>
      </c>
      <c r="C13" s="4" t="s">
        <v>11</v>
      </c>
      <c r="D13" s="7"/>
      <c r="E13" s="6"/>
      <c r="F13" s="55">
        <f>+D13*E13</f>
        <v>0</v>
      </c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435</v>
      </c>
      <c r="C15" s="4"/>
      <c r="D15" s="7"/>
      <c r="E15" s="6"/>
      <c r="F15" s="55"/>
    </row>
    <row r="16" spans="1:7" x14ac:dyDescent="0.3">
      <c r="A16" s="12"/>
      <c r="B16" s="41" t="s">
        <v>436</v>
      </c>
      <c r="C16" s="4" t="s">
        <v>11</v>
      </c>
      <c r="D16" s="7"/>
      <c r="E16" s="6"/>
      <c r="F16" s="55">
        <f>+D16*E16</f>
        <v>0</v>
      </c>
    </row>
    <row r="17" spans="1:6" ht="13.5" thickBot="1" x14ac:dyDescent="0.35">
      <c r="A17" s="2"/>
      <c r="B17" s="6"/>
      <c r="C17" s="4"/>
      <c r="D17" s="7"/>
      <c r="E17" s="6"/>
      <c r="F17" s="55"/>
    </row>
    <row r="18" spans="1:6" ht="13.5" thickBot="1" x14ac:dyDescent="0.35">
      <c r="A18" s="44"/>
      <c r="B18" s="48" t="s">
        <v>13</v>
      </c>
      <c r="C18" s="45"/>
      <c r="D18" s="46"/>
      <c r="E18" s="62">
        <f>SUM(F9:F11)</f>
        <v>0</v>
      </c>
      <c r="F18" s="56"/>
    </row>
    <row r="19" spans="1:6" s="1" customFormat="1" ht="14.5" x14ac:dyDescent="0.3">
      <c r="A19" s="12"/>
      <c r="B19" s="40"/>
      <c r="C19" s="4"/>
      <c r="D19" s="7"/>
      <c r="E19" s="6"/>
      <c r="F19" s="55"/>
    </row>
    <row r="20" spans="1:6" s="1" customFormat="1" ht="13.5" thickBot="1" x14ac:dyDescent="0.35">
      <c r="A20" s="12"/>
      <c r="B20" s="38"/>
      <c r="C20" s="4"/>
      <c r="D20" s="7"/>
      <c r="E20" s="6"/>
      <c r="F20" s="55"/>
    </row>
    <row r="21" spans="1:6" ht="39.75" customHeight="1" thickTop="1" thickBot="1" x14ac:dyDescent="0.35">
      <c r="A21" s="2"/>
      <c r="B21" s="39" t="s">
        <v>437</v>
      </c>
      <c r="C21" s="4"/>
      <c r="D21" s="7"/>
      <c r="E21" s="6"/>
      <c r="F21" s="55"/>
    </row>
    <row r="22" spans="1:6" ht="13.5" thickTop="1" x14ac:dyDescent="0.3">
      <c r="A22" s="2"/>
      <c r="B22" s="6"/>
      <c r="C22" s="4"/>
      <c r="D22" s="7"/>
      <c r="E22" s="6"/>
      <c r="F22" s="55"/>
    </row>
    <row r="23" spans="1:6" ht="14.5" x14ac:dyDescent="0.3">
      <c r="A23" s="2"/>
      <c r="B23" s="40" t="s">
        <v>438</v>
      </c>
      <c r="C23" s="4"/>
      <c r="D23" s="7"/>
      <c r="E23" s="6"/>
      <c r="F23" s="55"/>
    </row>
    <row r="24" spans="1:6" x14ac:dyDescent="0.3">
      <c r="A24" s="12"/>
      <c r="B24" s="54" t="s">
        <v>439</v>
      </c>
      <c r="C24" s="4" t="s">
        <v>11</v>
      </c>
      <c r="D24" s="7"/>
      <c r="E24" s="6"/>
      <c r="F24" s="55">
        <f>+D24*E24</f>
        <v>0</v>
      </c>
    </row>
    <row r="25" spans="1:6" x14ac:dyDescent="0.3">
      <c r="A25" s="2"/>
      <c r="B25" s="6"/>
      <c r="C25" s="4"/>
      <c r="D25" s="7"/>
      <c r="E25" s="6"/>
      <c r="F25" s="55"/>
    </row>
    <row r="26" spans="1:6" x14ac:dyDescent="0.3">
      <c r="A26" s="12"/>
      <c r="B26" s="54" t="s">
        <v>440</v>
      </c>
      <c r="C26" s="4" t="s">
        <v>12</v>
      </c>
      <c r="D26" s="7"/>
      <c r="E26" s="6"/>
      <c r="F26" s="55">
        <f>+D26*E26</f>
        <v>0</v>
      </c>
    </row>
    <row r="27" spans="1:6" x14ac:dyDescent="0.3">
      <c r="A27" s="2"/>
      <c r="B27" s="6"/>
      <c r="C27" s="4"/>
      <c r="D27" s="7"/>
      <c r="E27" s="6"/>
      <c r="F27" s="55"/>
    </row>
    <row r="28" spans="1:6" ht="14.5" x14ac:dyDescent="0.3">
      <c r="A28" s="2"/>
      <c r="B28" s="40" t="s">
        <v>441</v>
      </c>
      <c r="C28" s="4"/>
      <c r="D28" s="7"/>
      <c r="E28" s="6"/>
      <c r="F28" s="55"/>
    </row>
    <row r="29" spans="1:6" x14ac:dyDescent="0.3">
      <c r="A29" s="12"/>
      <c r="B29" s="54" t="s">
        <v>442</v>
      </c>
      <c r="C29" s="4" t="s">
        <v>11</v>
      </c>
      <c r="D29" s="7"/>
      <c r="E29" s="6"/>
      <c r="F29" s="55">
        <f>+D29*E29</f>
        <v>0</v>
      </c>
    </row>
    <row r="30" spans="1:6" x14ac:dyDescent="0.3">
      <c r="A30" s="2"/>
      <c r="B30" s="6"/>
      <c r="C30" s="4"/>
      <c r="D30" s="7"/>
      <c r="E30" s="6"/>
      <c r="F30" s="55"/>
    </row>
    <row r="31" spans="1:6" x14ac:dyDescent="0.3">
      <c r="A31" s="12"/>
      <c r="B31" s="54" t="s">
        <v>443</v>
      </c>
      <c r="C31" s="4" t="s">
        <v>12</v>
      </c>
      <c r="D31" s="7"/>
      <c r="E31" s="6"/>
      <c r="F31" s="55">
        <f>+D31*E31</f>
        <v>0</v>
      </c>
    </row>
    <row r="32" spans="1:6" x14ac:dyDescent="0.3">
      <c r="A32" s="2"/>
      <c r="B32" s="6"/>
      <c r="C32" s="4"/>
      <c r="D32" s="7"/>
      <c r="E32" s="6"/>
      <c r="F32" s="55"/>
    </row>
    <row r="33" spans="1:6" ht="14.5" x14ac:dyDescent="0.3">
      <c r="A33" s="2"/>
      <c r="B33" s="40" t="s">
        <v>444</v>
      </c>
      <c r="C33" s="4"/>
      <c r="D33" s="7"/>
      <c r="E33" s="6"/>
      <c r="F33" s="55"/>
    </row>
    <row r="34" spans="1:6" x14ac:dyDescent="0.3">
      <c r="A34" s="12"/>
      <c r="B34" s="54" t="s">
        <v>445</v>
      </c>
      <c r="C34" s="4" t="s">
        <v>12</v>
      </c>
      <c r="D34" s="7"/>
      <c r="E34" s="6"/>
      <c r="F34" s="55">
        <f>+D34*E34</f>
        <v>0</v>
      </c>
    </row>
    <row r="35" spans="1:6" ht="13.5" thickBot="1" x14ac:dyDescent="0.35">
      <c r="A35" s="2"/>
      <c r="B35" s="6"/>
      <c r="C35" s="4"/>
      <c r="D35" s="7"/>
      <c r="E35" s="6"/>
      <c r="F35" s="55"/>
    </row>
    <row r="36" spans="1:6" ht="13.5" thickBot="1" x14ac:dyDescent="0.35">
      <c r="A36" s="44"/>
      <c r="B36" s="48" t="s">
        <v>13</v>
      </c>
      <c r="C36" s="45"/>
      <c r="D36" s="46"/>
      <c r="E36" s="62">
        <f>SUM(F23:F35)</f>
        <v>0</v>
      </c>
      <c r="F36" s="56"/>
    </row>
    <row r="37" spans="1:6" s="1" customFormat="1" x14ac:dyDescent="0.3">
      <c r="A37" s="12"/>
      <c r="B37" s="38"/>
      <c r="C37" s="4"/>
      <c r="D37" s="7"/>
      <c r="E37" s="6"/>
      <c r="F37" s="55"/>
    </row>
    <row r="38" spans="1:6" s="1" customFormat="1" ht="13.5" thickBot="1" x14ac:dyDescent="0.35">
      <c r="A38" s="12"/>
      <c r="B38" s="38"/>
      <c r="C38" s="4"/>
      <c r="D38" s="7"/>
      <c r="E38" s="6"/>
      <c r="F38" s="55"/>
    </row>
    <row r="39" spans="1:6" ht="39.75" customHeight="1" thickTop="1" thickBot="1" x14ac:dyDescent="0.35">
      <c r="A39" s="2"/>
      <c r="B39" s="39" t="s">
        <v>198</v>
      </c>
      <c r="C39" s="4"/>
      <c r="D39" s="7"/>
      <c r="E39" s="6"/>
      <c r="F39" s="55"/>
    </row>
    <row r="40" spans="1:6" ht="13.5" thickTop="1" x14ac:dyDescent="0.3">
      <c r="A40" s="2"/>
      <c r="B40" s="6"/>
      <c r="C40" s="4"/>
      <c r="D40" s="7"/>
      <c r="E40" s="6"/>
      <c r="F40" s="55"/>
    </row>
    <row r="41" spans="1:6" ht="14.5" x14ac:dyDescent="0.3">
      <c r="A41" s="2"/>
      <c r="B41" s="40" t="s">
        <v>61</v>
      </c>
      <c r="C41" s="4"/>
      <c r="D41" s="7"/>
      <c r="E41" s="6"/>
      <c r="F41" s="55"/>
    </row>
    <row r="42" spans="1:6" x14ac:dyDescent="0.3">
      <c r="A42" s="12"/>
      <c r="B42" s="41" t="s">
        <v>199</v>
      </c>
      <c r="C42" s="4" t="s">
        <v>11</v>
      </c>
      <c r="D42" s="7"/>
      <c r="E42" s="6"/>
      <c r="F42" s="55">
        <f>+D42*E42</f>
        <v>0</v>
      </c>
    </row>
    <row r="43" spans="1:6" x14ac:dyDescent="0.3">
      <c r="A43" s="2"/>
      <c r="B43" s="6"/>
      <c r="C43" s="4"/>
      <c r="D43" s="7"/>
      <c r="E43" s="6"/>
      <c r="F43" s="55"/>
    </row>
    <row r="44" spans="1:6" ht="14.5" x14ac:dyDescent="0.3">
      <c r="A44" s="2"/>
      <c r="B44" s="40" t="s">
        <v>446</v>
      </c>
      <c r="C44" s="4"/>
      <c r="D44" s="7"/>
      <c r="E44" s="6"/>
      <c r="F44" s="55"/>
    </row>
    <row r="45" spans="1:6" x14ac:dyDescent="0.3">
      <c r="A45" s="12"/>
      <c r="B45" s="54" t="s">
        <v>585</v>
      </c>
      <c r="C45" s="4" t="s">
        <v>11</v>
      </c>
      <c r="D45" s="7"/>
      <c r="E45" s="6"/>
      <c r="F45" s="55">
        <f>+D45*E45</f>
        <v>0</v>
      </c>
    </row>
    <row r="46" spans="1:6" x14ac:dyDescent="0.3">
      <c r="A46" s="2"/>
      <c r="B46" s="6"/>
      <c r="C46" s="4"/>
      <c r="D46" s="7"/>
      <c r="E46" s="6"/>
      <c r="F46" s="55"/>
    </row>
    <row r="47" spans="1:6" ht="14.5" x14ac:dyDescent="0.3">
      <c r="A47" s="2"/>
      <c r="B47" s="40" t="s">
        <v>30</v>
      </c>
      <c r="C47" s="4"/>
      <c r="D47" s="7"/>
      <c r="E47" s="6"/>
      <c r="F47" s="55"/>
    </row>
    <row r="48" spans="1:6" x14ac:dyDescent="0.3">
      <c r="A48" s="12"/>
      <c r="B48" s="54" t="s">
        <v>200</v>
      </c>
      <c r="C48" s="4" t="s">
        <v>12</v>
      </c>
      <c r="D48" s="7"/>
      <c r="E48" s="6"/>
      <c r="F48" s="55">
        <f>+D48*E48</f>
        <v>0</v>
      </c>
    </row>
    <row r="49" spans="1:6" ht="13.5" thickBot="1" x14ac:dyDescent="0.35">
      <c r="A49" s="2"/>
      <c r="B49" s="6"/>
      <c r="C49" s="4"/>
      <c r="D49" s="7"/>
      <c r="E49" s="6"/>
      <c r="F49" s="55"/>
    </row>
    <row r="50" spans="1:6" ht="13.5" thickBot="1" x14ac:dyDescent="0.35">
      <c r="A50" s="44"/>
      <c r="B50" s="48" t="s">
        <v>13</v>
      </c>
      <c r="C50" s="45"/>
      <c r="D50" s="46"/>
      <c r="E50" s="62">
        <f>SUM(F41:F49)</f>
        <v>0</v>
      </c>
      <c r="F50" s="56"/>
    </row>
    <row r="51" spans="1:6" s="1" customFormat="1" x14ac:dyDescent="0.3">
      <c r="A51" s="12"/>
      <c r="B51" s="38"/>
      <c r="C51" s="4"/>
      <c r="D51" s="7"/>
      <c r="E51" s="6"/>
      <c r="F51" s="55"/>
    </row>
    <row r="52" spans="1:6" s="1" customFormat="1" ht="13.5" thickBot="1" x14ac:dyDescent="0.35">
      <c r="A52" s="12"/>
      <c r="B52" s="38"/>
      <c r="C52" s="4"/>
      <c r="D52" s="7"/>
      <c r="E52" s="6"/>
      <c r="F52" s="55"/>
    </row>
    <row r="53" spans="1:6" ht="39.75" customHeight="1" thickTop="1" thickBot="1" x14ac:dyDescent="0.35">
      <c r="A53" s="2"/>
      <c r="B53" s="39" t="s">
        <v>201</v>
      </c>
      <c r="C53" s="4"/>
      <c r="D53" s="7"/>
      <c r="E53" s="6"/>
      <c r="F53" s="55"/>
    </row>
    <row r="54" spans="1:6" ht="13.5" thickTop="1" x14ac:dyDescent="0.3">
      <c r="A54" s="2"/>
      <c r="B54" s="6"/>
      <c r="C54" s="4"/>
      <c r="D54" s="7"/>
      <c r="E54" s="6"/>
      <c r="F54" s="55"/>
    </row>
    <row r="55" spans="1:6" ht="14.5" x14ac:dyDescent="0.3">
      <c r="A55" s="2"/>
      <c r="B55" s="40" t="s">
        <v>202</v>
      </c>
      <c r="C55" s="4"/>
      <c r="D55" s="7"/>
      <c r="E55" s="6"/>
      <c r="F55" s="55"/>
    </row>
    <row r="56" spans="1:6" x14ac:dyDescent="0.3">
      <c r="A56" s="12"/>
      <c r="B56" s="41" t="s">
        <v>203</v>
      </c>
      <c r="C56" s="4" t="s">
        <v>11</v>
      </c>
      <c r="D56" s="7"/>
      <c r="E56" s="6"/>
      <c r="F56" s="55">
        <f>+D56*E56</f>
        <v>0</v>
      </c>
    </row>
    <row r="57" spans="1:6" x14ac:dyDescent="0.3">
      <c r="A57" s="2"/>
      <c r="B57" s="6"/>
      <c r="C57" s="4"/>
      <c r="D57" s="7"/>
      <c r="E57" s="6"/>
      <c r="F57" s="55"/>
    </row>
    <row r="58" spans="1:6" ht="14.5" x14ac:dyDescent="0.3">
      <c r="A58" s="2"/>
      <c r="B58" s="40" t="s">
        <v>617</v>
      </c>
      <c r="C58" s="4"/>
      <c r="D58" s="7"/>
      <c r="E58" s="6"/>
      <c r="F58" s="55"/>
    </row>
    <row r="59" spans="1:6" x14ac:dyDescent="0.3">
      <c r="A59" s="12"/>
      <c r="B59" s="41" t="s">
        <v>618</v>
      </c>
      <c r="C59" s="4" t="s">
        <v>12</v>
      </c>
      <c r="D59" s="7"/>
      <c r="E59" s="6"/>
      <c r="F59" s="55">
        <f>+D59*E59</f>
        <v>0</v>
      </c>
    </row>
    <row r="60" spans="1:6" x14ac:dyDescent="0.3">
      <c r="A60" s="2"/>
      <c r="B60" s="6"/>
      <c r="C60" s="4"/>
      <c r="D60" s="7"/>
      <c r="E60" s="6"/>
      <c r="F60" s="55"/>
    </row>
    <row r="61" spans="1:6" ht="14.5" x14ac:dyDescent="0.3">
      <c r="A61" s="2"/>
      <c r="B61" s="40" t="s">
        <v>204</v>
      </c>
      <c r="C61" s="4"/>
      <c r="D61" s="7"/>
      <c r="E61" s="6"/>
      <c r="F61" s="55"/>
    </row>
    <row r="62" spans="1:6" x14ac:dyDescent="0.3">
      <c r="A62" s="12"/>
      <c r="B62" s="41" t="s">
        <v>717</v>
      </c>
      <c r="C62" s="4" t="s">
        <v>3</v>
      </c>
      <c r="D62" s="7"/>
      <c r="E62" s="6"/>
      <c r="F62" s="55">
        <f>+D62*E62</f>
        <v>0</v>
      </c>
    </row>
    <row r="63" spans="1:6" x14ac:dyDescent="0.3">
      <c r="A63" s="2"/>
      <c r="B63" s="6"/>
      <c r="C63" s="4"/>
      <c r="D63" s="7"/>
      <c r="E63" s="6"/>
      <c r="F63" s="55"/>
    </row>
    <row r="64" spans="1:6" x14ac:dyDescent="0.3">
      <c r="A64" s="12"/>
      <c r="B64" s="41" t="s">
        <v>619</v>
      </c>
      <c r="C64" s="4" t="s">
        <v>3</v>
      </c>
      <c r="D64" s="7">
        <v>2</v>
      </c>
      <c r="E64" s="6"/>
      <c r="F64" s="55">
        <f>+D64*E64</f>
        <v>0</v>
      </c>
    </row>
    <row r="65" spans="1:6" x14ac:dyDescent="0.3">
      <c r="A65" s="2"/>
      <c r="B65" s="6"/>
      <c r="C65" s="4"/>
      <c r="D65" s="7"/>
      <c r="E65" s="6"/>
      <c r="F65" s="55"/>
    </row>
    <row r="66" spans="1:6" ht="14.5" x14ac:dyDescent="0.3">
      <c r="A66" s="2"/>
      <c r="B66" s="40" t="s">
        <v>447</v>
      </c>
      <c r="C66" s="4"/>
      <c r="D66" s="7"/>
      <c r="E66" s="6"/>
      <c r="F66" s="55"/>
    </row>
    <row r="67" spans="1:6" x14ac:dyDescent="0.3">
      <c r="A67" s="12"/>
      <c r="B67" s="41" t="s">
        <v>620</v>
      </c>
      <c r="C67" s="4" t="s">
        <v>12</v>
      </c>
      <c r="D67" s="7"/>
      <c r="E67" s="6"/>
      <c r="F67" s="55">
        <f>+D67*E67</f>
        <v>0</v>
      </c>
    </row>
    <row r="68" spans="1:6" s="1" customFormat="1" x14ac:dyDescent="0.3">
      <c r="A68" s="12"/>
      <c r="B68" s="38"/>
      <c r="C68" s="4"/>
      <c r="D68" s="7"/>
      <c r="E68" s="6"/>
      <c r="F68" s="55"/>
    </row>
    <row r="69" spans="1:6" ht="14.5" x14ac:dyDescent="0.3">
      <c r="A69" s="2"/>
      <c r="B69" s="40" t="s">
        <v>448</v>
      </c>
      <c r="C69" s="4"/>
      <c r="D69" s="7"/>
      <c r="E69" s="6"/>
      <c r="F69" s="55"/>
    </row>
    <row r="70" spans="1:6" x14ac:dyDescent="0.3">
      <c r="A70" s="12"/>
      <c r="B70" s="54" t="s">
        <v>621</v>
      </c>
      <c r="C70" s="4" t="s">
        <v>12</v>
      </c>
      <c r="D70" s="7"/>
      <c r="E70" s="6"/>
      <c r="F70" s="55">
        <f>+D70*E70</f>
        <v>0</v>
      </c>
    </row>
    <row r="71" spans="1:6" s="1" customFormat="1" x14ac:dyDescent="0.3">
      <c r="A71" s="12"/>
      <c r="B71" s="38"/>
      <c r="C71" s="4"/>
      <c r="D71" s="7"/>
      <c r="E71" s="6"/>
      <c r="F71" s="55"/>
    </row>
    <row r="72" spans="1:6" ht="14.5" x14ac:dyDescent="0.3">
      <c r="A72" s="2"/>
      <c r="B72" s="40" t="s">
        <v>208</v>
      </c>
      <c r="C72" s="4"/>
      <c r="D72" s="7"/>
      <c r="E72" s="6"/>
      <c r="F72" s="55"/>
    </row>
    <row r="73" spans="1:6" x14ac:dyDescent="0.3">
      <c r="A73" s="12"/>
      <c r="B73" s="54" t="s">
        <v>622</v>
      </c>
      <c r="C73" s="4" t="s">
        <v>12</v>
      </c>
      <c r="D73" s="7"/>
      <c r="E73" s="6"/>
      <c r="F73" s="55">
        <f>+D73*E73</f>
        <v>0</v>
      </c>
    </row>
    <row r="74" spans="1:6" s="1" customFormat="1" x14ac:dyDescent="0.3">
      <c r="A74" s="12"/>
      <c r="B74" s="38"/>
      <c r="C74" s="4"/>
      <c r="D74" s="7"/>
      <c r="E74" s="6"/>
      <c r="F74" s="55"/>
    </row>
    <row r="75" spans="1:6" ht="14.5" x14ac:dyDescent="0.3">
      <c r="A75" s="2"/>
      <c r="B75" s="40" t="s">
        <v>32</v>
      </c>
      <c r="C75" s="4"/>
      <c r="D75" s="7"/>
      <c r="E75" s="6"/>
      <c r="F75" s="55"/>
    </row>
    <row r="76" spans="1:6" x14ac:dyDescent="0.3">
      <c r="A76" s="12"/>
      <c r="B76" s="54" t="s">
        <v>623</v>
      </c>
      <c r="C76" s="4" t="s">
        <v>3</v>
      </c>
      <c r="D76" s="7"/>
      <c r="E76" s="6"/>
      <c r="F76" s="55">
        <f>+D76*E76</f>
        <v>0</v>
      </c>
    </row>
    <row r="77" spans="1:6" s="1" customFormat="1" x14ac:dyDescent="0.3">
      <c r="A77" s="12"/>
      <c r="B77" s="38"/>
      <c r="C77" s="4"/>
      <c r="D77" s="7"/>
      <c r="E77" s="6"/>
      <c r="F77" s="55"/>
    </row>
    <row r="78" spans="1:6" ht="14.5" x14ac:dyDescent="0.3">
      <c r="A78" s="2"/>
      <c r="B78" s="43" t="s">
        <v>62</v>
      </c>
      <c r="C78" s="4" t="s">
        <v>73</v>
      </c>
      <c r="D78" s="7"/>
      <c r="E78" s="6"/>
      <c r="F78" s="55"/>
    </row>
    <row r="79" spans="1:6" s="1" customFormat="1" x14ac:dyDescent="0.3">
      <c r="A79" s="12"/>
      <c r="B79" s="38"/>
      <c r="C79" s="4"/>
      <c r="D79" s="7"/>
      <c r="E79" s="6"/>
      <c r="F79" s="55"/>
    </row>
    <row r="80" spans="1:6" ht="14.5" x14ac:dyDescent="0.3">
      <c r="A80" s="2"/>
      <c r="B80" s="43" t="s">
        <v>63</v>
      </c>
      <c r="C80" s="4" t="s">
        <v>40</v>
      </c>
      <c r="D80" s="7">
        <v>1</v>
      </c>
      <c r="E80" s="6"/>
      <c r="F80" s="55">
        <f>+D80*E80</f>
        <v>0</v>
      </c>
    </row>
    <row r="81" spans="1:6" s="1" customFormat="1" ht="13.5" thickBot="1" x14ac:dyDescent="0.35">
      <c r="A81" s="12"/>
      <c r="B81" s="38"/>
      <c r="C81" s="4"/>
      <c r="D81" s="7"/>
      <c r="E81" s="6"/>
      <c r="F81" s="55"/>
    </row>
    <row r="82" spans="1:6" ht="13.5" thickBot="1" x14ac:dyDescent="0.35">
      <c r="A82" s="44"/>
      <c r="B82" s="48" t="s">
        <v>13</v>
      </c>
      <c r="C82" s="45"/>
      <c r="D82" s="46"/>
      <c r="E82" s="62">
        <f>SUM(F55:F80)</f>
        <v>0</v>
      </c>
      <c r="F82" s="56"/>
    </row>
    <row r="83" spans="1:6" x14ac:dyDescent="0.3">
      <c r="A83" s="2"/>
      <c r="B83" s="6"/>
      <c r="C83" s="4"/>
      <c r="D83" s="7"/>
      <c r="E83" s="6"/>
      <c r="F83" s="55"/>
    </row>
    <row r="84" spans="1:6" s="1" customFormat="1" x14ac:dyDescent="0.3">
      <c r="A84" s="12"/>
      <c r="B84" s="38"/>
      <c r="C84" s="4"/>
      <c r="D84" s="7"/>
      <c r="E84" s="6"/>
      <c r="F84" s="55"/>
    </row>
    <row r="85" spans="1:6" s="1" customFormat="1" x14ac:dyDescent="0.3">
      <c r="A85" s="12"/>
      <c r="B85" s="38"/>
      <c r="C85" s="4"/>
      <c r="D85" s="7"/>
      <c r="E85" s="6"/>
      <c r="F85" s="55"/>
    </row>
    <row r="86" spans="1:6" s="1" customFormat="1" x14ac:dyDescent="0.3">
      <c r="A86" s="12"/>
      <c r="B86" s="42"/>
      <c r="C86" s="4"/>
      <c r="D86" s="7"/>
      <c r="E86" s="6"/>
      <c r="F86" s="55"/>
    </row>
    <row r="87" spans="1:6" ht="14.5" x14ac:dyDescent="0.3">
      <c r="A87" s="2"/>
      <c r="B87" s="40" t="s">
        <v>47</v>
      </c>
      <c r="C87" s="4" t="s">
        <v>40</v>
      </c>
      <c r="D87" s="7">
        <v>1</v>
      </c>
      <c r="E87" s="6"/>
      <c r="F87" s="55">
        <f>+D87*E87</f>
        <v>0</v>
      </c>
    </row>
    <row r="88" spans="1:6" x14ac:dyDescent="0.3">
      <c r="A88" s="2"/>
      <c r="B88" s="6"/>
      <c r="C88" s="4"/>
      <c r="D88" s="7"/>
      <c r="E88" s="6"/>
      <c r="F88" s="55"/>
    </row>
    <row r="89" spans="1:6" ht="14.5" x14ac:dyDescent="0.3">
      <c r="A89" s="2"/>
      <c r="B89" s="40" t="s">
        <v>48</v>
      </c>
      <c r="C89" s="4" t="s">
        <v>40</v>
      </c>
      <c r="D89" s="7">
        <v>1</v>
      </c>
      <c r="E89" s="6"/>
      <c r="F89" s="55">
        <f>+D89*E89</f>
        <v>0</v>
      </c>
    </row>
    <row r="90" spans="1:6" x14ac:dyDescent="0.3">
      <c r="A90" s="2"/>
      <c r="B90" s="6"/>
      <c r="C90" s="4"/>
      <c r="D90" s="7"/>
      <c r="E90" s="6"/>
      <c r="F90" s="55"/>
    </row>
    <row r="91" spans="1:6" ht="14.5" x14ac:dyDescent="0.3">
      <c r="A91" s="2"/>
      <c r="B91" s="40" t="s">
        <v>49</v>
      </c>
      <c r="C91" s="4" t="s">
        <v>40</v>
      </c>
      <c r="D91" s="7">
        <v>1</v>
      </c>
      <c r="E91" s="6"/>
      <c r="F91" s="55">
        <f>+D91*E91</f>
        <v>0</v>
      </c>
    </row>
    <row r="92" spans="1:6" s="1" customFormat="1" ht="13.5" thickBot="1" x14ac:dyDescent="0.35">
      <c r="A92" s="12"/>
      <c r="B92" s="38"/>
      <c r="C92" s="4"/>
      <c r="D92" s="7"/>
      <c r="E92" s="6"/>
      <c r="F92" s="55"/>
    </row>
    <row r="93" spans="1:6" ht="13.5" thickBot="1" x14ac:dyDescent="0.35">
      <c r="A93" s="44"/>
      <c r="B93" s="48" t="s">
        <v>13</v>
      </c>
      <c r="C93" s="45"/>
      <c r="D93" s="46"/>
      <c r="E93" s="47">
        <f>SUM(F86:F91)</f>
        <v>0</v>
      </c>
      <c r="F93" s="56"/>
    </row>
    <row r="94" spans="1:6" s="1" customFormat="1" ht="14.5" x14ac:dyDescent="0.3">
      <c r="A94" s="12"/>
      <c r="B94" s="28"/>
      <c r="C94" s="4"/>
      <c r="D94" s="7"/>
      <c r="E94" s="6"/>
      <c r="F94" s="55"/>
    </row>
    <row r="95" spans="1:6" s="1" customFormat="1" x14ac:dyDescent="0.3">
      <c r="A95" s="12"/>
      <c r="B95" s="38"/>
      <c r="C95" s="4"/>
      <c r="D95" s="7"/>
      <c r="E95" s="6"/>
      <c r="F95" s="55"/>
    </row>
    <row r="96" spans="1:6" s="1" customFormat="1" x14ac:dyDescent="0.3">
      <c r="A96" s="12"/>
      <c r="C96" s="4"/>
      <c r="D96" s="7"/>
      <c r="E96" s="6"/>
      <c r="F96" s="55"/>
    </row>
    <row r="97" spans="1:6" s="1" customFormat="1" x14ac:dyDescent="0.3">
      <c r="A97" s="12"/>
      <c r="B97" s="38"/>
      <c r="C97" s="4"/>
      <c r="D97" s="7"/>
      <c r="E97" s="6"/>
      <c r="F97" s="55"/>
    </row>
    <row r="98" spans="1:6" s="1" customFormat="1" ht="13.5" thickBot="1" x14ac:dyDescent="0.35">
      <c r="A98" s="12"/>
      <c r="B98" s="6"/>
      <c r="C98" s="4"/>
      <c r="D98" s="5"/>
      <c r="E98" s="6"/>
      <c r="F98" s="55"/>
    </row>
    <row r="99" spans="1:6" s="1" customFormat="1" ht="16.5" x14ac:dyDescent="0.35">
      <c r="A99" s="18"/>
      <c r="B99" s="19"/>
      <c r="C99" s="20"/>
      <c r="D99" s="21"/>
      <c r="E99" s="19"/>
      <c r="F99" s="57"/>
    </row>
    <row r="100" spans="1:6" s="1" customFormat="1" ht="16.5" x14ac:dyDescent="0.35">
      <c r="A100" s="22"/>
      <c r="B100" s="14" t="s">
        <v>16</v>
      </c>
      <c r="C100" s="37">
        <v>7</v>
      </c>
      <c r="D100" s="16"/>
      <c r="E100" s="17"/>
      <c r="F100" s="58">
        <f>SUM(F6:F98)</f>
        <v>0</v>
      </c>
    </row>
    <row r="101" spans="1:6" s="1" customFormat="1" ht="17" thickBot="1" x14ac:dyDescent="0.4">
      <c r="A101" s="22"/>
      <c r="B101" s="14" t="s">
        <v>17</v>
      </c>
      <c r="C101" s="15"/>
      <c r="D101" s="16"/>
      <c r="E101" s="17"/>
      <c r="F101" s="59">
        <f>+F100*0.2</f>
        <v>0</v>
      </c>
    </row>
    <row r="102" spans="1:6" s="1" customFormat="1" ht="17" thickTop="1" x14ac:dyDescent="0.35">
      <c r="A102" s="22"/>
      <c r="B102" s="14" t="s">
        <v>18</v>
      </c>
      <c r="C102" s="15">
        <f>C100</f>
        <v>7</v>
      </c>
      <c r="D102" s="16"/>
      <c r="E102" s="17"/>
      <c r="F102" s="60">
        <f>+F100+F101</f>
        <v>0</v>
      </c>
    </row>
    <row r="103" spans="1:6" s="1" customFormat="1" ht="17" thickBot="1" x14ac:dyDescent="0.4">
      <c r="A103" s="23"/>
      <c r="B103" s="24"/>
      <c r="C103" s="25"/>
      <c r="D103" s="26"/>
      <c r="E103" s="27"/>
      <c r="F103" s="61"/>
    </row>
    <row r="104" spans="1:6" s="1" customFormat="1" x14ac:dyDescent="0.3">
      <c r="A104" s="12"/>
      <c r="B104" s="6"/>
      <c r="C104" s="4"/>
      <c r="D104" s="5"/>
      <c r="E104" s="6"/>
      <c r="F104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2" manualBreakCount="2">
    <brk id="38" max="16383" man="1"/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904AC-4347-4429-A935-0B6AE1C965BC}">
  <sheetPr>
    <tabColor theme="7"/>
  </sheetPr>
  <dimension ref="A1:G86"/>
  <sheetViews>
    <sheetView view="pageBreakPreview" zoomScaleNormal="100" zoomScaleSheetLayoutView="100" zoomScalePageLayoutView="90" workbookViewId="0">
      <selection activeCell="F21" sqref="F21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464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60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205</v>
      </c>
      <c r="C9" s="4" t="s">
        <v>73</v>
      </c>
      <c r="D9" s="7"/>
      <c r="E9" s="6"/>
      <c r="F9" s="55"/>
    </row>
    <row r="10" spans="1:7" x14ac:dyDescent="0.3">
      <c r="A10" s="2"/>
      <c r="B10" s="6"/>
      <c r="C10" s="4"/>
      <c r="D10" s="7"/>
      <c r="E10" s="6"/>
      <c r="F10" s="55"/>
    </row>
    <row r="11" spans="1:7" ht="14.5" x14ac:dyDescent="0.3">
      <c r="A11" s="2"/>
      <c r="B11" s="40" t="s">
        <v>206</v>
      </c>
      <c r="C11" s="4"/>
      <c r="D11" s="7"/>
      <c r="E11" s="6"/>
      <c r="F11" s="55"/>
    </row>
    <row r="12" spans="1:7" x14ac:dyDescent="0.3">
      <c r="A12" s="12"/>
      <c r="B12" s="41" t="s">
        <v>433</v>
      </c>
      <c r="C12" s="4" t="s">
        <v>11</v>
      </c>
      <c r="D12" s="7"/>
      <c r="E12" s="6"/>
      <c r="F12" s="55">
        <f>+D12*E12</f>
        <v>0</v>
      </c>
    </row>
    <row r="13" spans="1:7" x14ac:dyDescent="0.3">
      <c r="A13" s="2"/>
      <c r="B13" s="6"/>
      <c r="C13" s="4"/>
      <c r="D13" s="7"/>
      <c r="E13" s="6"/>
      <c r="F13" s="55"/>
    </row>
    <row r="14" spans="1:7" ht="14.5" x14ac:dyDescent="0.3">
      <c r="A14" s="2"/>
      <c r="B14" s="40" t="s">
        <v>643</v>
      </c>
      <c r="C14" s="4"/>
      <c r="D14" s="7"/>
      <c r="E14" s="6"/>
      <c r="F14" s="55"/>
    </row>
    <row r="15" spans="1:7" x14ac:dyDescent="0.3">
      <c r="A15" s="12"/>
      <c r="B15" s="41" t="s">
        <v>644</v>
      </c>
      <c r="C15" s="4" t="s">
        <v>11</v>
      </c>
      <c r="D15" s="7"/>
      <c r="E15" s="6"/>
      <c r="F15" s="55">
        <f>+D15*E15</f>
        <v>0</v>
      </c>
    </row>
    <row r="16" spans="1:7" x14ac:dyDescent="0.3">
      <c r="A16" s="2"/>
      <c r="B16" s="6"/>
      <c r="C16" s="4"/>
      <c r="D16" s="7"/>
      <c r="E16" s="6"/>
      <c r="F16" s="55"/>
    </row>
    <row r="17" spans="1:6" ht="14.5" x14ac:dyDescent="0.3">
      <c r="A17" s="2"/>
      <c r="B17" s="40" t="s">
        <v>33</v>
      </c>
      <c r="C17" s="4"/>
      <c r="D17" s="7"/>
      <c r="E17" s="6"/>
      <c r="F17" s="55"/>
    </row>
    <row r="18" spans="1:6" x14ac:dyDescent="0.3">
      <c r="A18" s="12"/>
      <c r="B18" s="41" t="s">
        <v>645</v>
      </c>
      <c r="C18" s="4" t="s">
        <v>11</v>
      </c>
      <c r="D18" s="7"/>
      <c r="E18" s="6"/>
      <c r="F18" s="55">
        <f>+D18*E18</f>
        <v>0</v>
      </c>
    </row>
    <row r="19" spans="1:6" ht="13.5" thickBot="1" x14ac:dyDescent="0.35">
      <c r="A19" s="2"/>
      <c r="B19" s="6"/>
      <c r="C19" s="4"/>
      <c r="D19" s="7"/>
      <c r="E19" s="6"/>
      <c r="F19" s="55"/>
    </row>
    <row r="20" spans="1:6" ht="13.5" thickBot="1" x14ac:dyDescent="0.35">
      <c r="A20" s="44"/>
      <c r="B20" s="48" t="s">
        <v>13</v>
      </c>
      <c r="C20" s="45"/>
      <c r="D20" s="46"/>
      <c r="E20" s="62">
        <f>SUM(F11:F18)</f>
        <v>0</v>
      </c>
      <c r="F20" s="56"/>
    </row>
    <row r="21" spans="1:6" s="1" customFormat="1" ht="14.5" x14ac:dyDescent="0.3">
      <c r="A21" s="12"/>
      <c r="B21" s="40"/>
      <c r="C21" s="4"/>
      <c r="D21" s="7"/>
      <c r="E21" s="6"/>
      <c r="F21" s="55"/>
    </row>
    <row r="22" spans="1:6" s="1" customFormat="1" ht="13.5" thickBot="1" x14ac:dyDescent="0.35">
      <c r="A22" s="12"/>
      <c r="B22" s="38"/>
      <c r="C22" s="4"/>
      <c r="D22" s="7"/>
      <c r="E22" s="6"/>
      <c r="F22" s="55"/>
    </row>
    <row r="23" spans="1:6" ht="39.75" customHeight="1" thickTop="1" thickBot="1" x14ac:dyDescent="0.35">
      <c r="A23" s="2"/>
      <c r="B23" s="39" t="s">
        <v>449</v>
      </c>
      <c r="C23" s="4"/>
      <c r="D23" s="7"/>
      <c r="E23" s="6"/>
      <c r="F23" s="55"/>
    </row>
    <row r="24" spans="1:6" ht="13.5" thickTop="1" x14ac:dyDescent="0.3">
      <c r="A24" s="2"/>
      <c r="B24" s="6"/>
      <c r="C24" s="4"/>
      <c r="D24" s="7"/>
      <c r="E24" s="6"/>
      <c r="F24" s="55"/>
    </row>
    <row r="25" spans="1:6" ht="14.5" x14ac:dyDescent="0.3">
      <c r="A25" s="2"/>
      <c r="B25" s="40" t="s">
        <v>450</v>
      </c>
      <c r="C25" s="4"/>
      <c r="D25" s="7"/>
      <c r="E25" s="6"/>
      <c r="F25" s="55"/>
    </row>
    <row r="26" spans="1:6" x14ac:dyDescent="0.3">
      <c r="A26" s="12"/>
      <c r="B26" s="54" t="s">
        <v>451</v>
      </c>
      <c r="C26" s="4" t="s">
        <v>11</v>
      </c>
      <c r="D26" s="7"/>
      <c r="E26" s="6"/>
      <c r="F26" s="55">
        <f>+D26*E26</f>
        <v>0</v>
      </c>
    </row>
    <row r="27" spans="1:6" x14ac:dyDescent="0.3">
      <c r="A27" s="2"/>
      <c r="B27" s="6"/>
      <c r="C27" s="4"/>
      <c r="D27" s="7"/>
      <c r="E27" s="6"/>
      <c r="F27" s="55"/>
    </row>
    <row r="28" spans="1:6" ht="14.5" x14ac:dyDescent="0.3">
      <c r="A28" s="2"/>
      <c r="B28" s="40" t="s">
        <v>452</v>
      </c>
      <c r="C28" s="4"/>
      <c r="D28" s="7"/>
      <c r="E28" s="6"/>
      <c r="F28" s="55"/>
    </row>
    <row r="29" spans="1:6" x14ac:dyDescent="0.3">
      <c r="A29" s="12"/>
      <c r="B29" s="54" t="s">
        <v>453</v>
      </c>
      <c r="C29" s="4" t="s">
        <v>11</v>
      </c>
      <c r="D29" s="7"/>
      <c r="E29" s="6"/>
      <c r="F29" s="55">
        <f>+D29*E29</f>
        <v>0</v>
      </c>
    </row>
    <row r="30" spans="1:6" x14ac:dyDescent="0.3">
      <c r="A30" s="2"/>
      <c r="B30" s="6"/>
      <c r="C30" s="4"/>
      <c r="D30" s="7"/>
      <c r="E30" s="6"/>
      <c r="F30" s="55"/>
    </row>
    <row r="31" spans="1:6" ht="14.5" x14ac:dyDescent="0.3">
      <c r="A31" s="2"/>
      <c r="B31" s="40" t="s">
        <v>207</v>
      </c>
      <c r="C31" s="4"/>
      <c r="D31" s="7"/>
      <c r="E31" s="6"/>
      <c r="F31" s="55"/>
    </row>
    <row r="32" spans="1:6" x14ac:dyDescent="0.3">
      <c r="A32" s="12"/>
      <c r="B32" s="54" t="s">
        <v>454</v>
      </c>
      <c r="C32" s="4" t="s">
        <v>11</v>
      </c>
      <c r="D32" s="7"/>
      <c r="E32" s="6"/>
      <c r="F32" s="55">
        <f>+D32*E32</f>
        <v>0</v>
      </c>
    </row>
    <row r="33" spans="1:6" x14ac:dyDescent="0.3">
      <c r="A33" s="2"/>
      <c r="B33" s="6"/>
      <c r="C33" s="4"/>
      <c r="D33" s="7"/>
      <c r="E33" s="6"/>
      <c r="F33" s="55"/>
    </row>
    <row r="34" spans="1:6" x14ac:dyDescent="0.3">
      <c r="A34" s="12"/>
      <c r="B34" s="54" t="s">
        <v>455</v>
      </c>
      <c r="C34" s="4" t="s">
        <v>11</v>
      </c>
      <c r="D34" s="7"/>
      <c r="E34" s="6"/>
      <c r="F34" s="55">
        <f>+D34*E34</f>
        <v>0</v>
      </c>
    </row>
    <row r="35" spans="1:6" x14ac:dyDescent="0.3">
      <c r="A35" s="2"/>
      <c r="B35" s="6"/>
      <c r="C35" s="4"/>
      <c r="D35" s="7"/>
      <c r="E35" s="6"/>
      <c r="F35" s="55"/>
    </row>
    <row r="36" spans="1:6" x14ac:dyDescent="0.3">
      <c r="A36" s="12"/>
      <c r="B36" s="54" t="s">
        <v>456</v>
      </c>
      <c r="C36" s="4" t="s">
        <v>12</v>
      </c>
      <c r="D36" s="7"/>
      <c r="E36" s="6"/>
      <c r="F36" s="55">
        <f>+D36*E36</f>
        <v>0</v>
      </c>
    </row>
    <row r="37" spans="1:6" x14ac:dyDescent="0.3">
      <c r="A37" s="2"/>
      <c r="B37" s="6"/>
      <c r="C37" s="4"/>
      <c r="D37" s="7"/>
      <c r="E37" s="6"/>
      <c r="F37" s="55"/>
    </row>
    <row r="38" spans="1:6" x14ac:dyDescent="0.3">
      <c r="A38" s="12"/>
      <c r="B38" s="54" t="s">
        <v>457</v>
      </c>
      <c r="C38" s="4" t="s">
        <v>12</v>
      </c>
      <c r="D38" s="7"/>
      <c r="E38" s="6"/>
      <c r="F38" s="55">
        <f>+D38*E38</f>
        <v>0</v>
      </c>
    </row>
    <row r="39" spans="1:6" x14ac:dyDescent="0.3">
      <c r="A39" s="2"/>
      <c r="B39" s="6"/>
      <c r="C39" s="4"/>
      <c r="D39" s="7"/>
      <c r="E39" s="6"/>
      <c r="F39" s="55"/>
    </row>
    <row r="40" spans="1:6" x14ac:dyDescent="0.3">
      <c r="A40" s="12"/>
      <c r="B40" s="54" t="s">
        <v>458</v>
      </c>
      <c r="C40" s="4" t="s">
        <v>3</v>
      </c>
      <c r="D40" s="7"/>
      <c r="E40" s="6"/>
      <c r="F40" s="55">
        <f>+D40*E40</f>
        <v>0</v>
      </c>
    </row>
    <row r="41" spans="1:6" ht="13.5" thickBot="1" x14ac:dyDescent="0.35">
      <c r="A41" s="2"/>
      <c r="B41" s="6"/>
      <c r="C41" s="4"/>
      <c r="D41" s="7"/>
      <c r="E41" s="6"/>
      <c r="F41" s="55"/>
    </row>
    <row r="42" spans="1:6" ht="13.5" thickBot="1" x14ac:dyDescent="0.35">
      <c r="A42" s="44"/>
      <c r="B42" s="48" t="s">
        <v>13</v>
      </c>
      <c r="C42" s="45"/>
      <c r="D42" s="46"/>
      <c r="E42" s="62">
        <f>SUM(F25:F40)</f>
        <v>0</v>
      </c>
      <c r="F42" s="56"/>
    </row>
    <row r="43" spans="1:6" s="1" customFormat="1" x14ac:dyDescent="0.3">
      <c r="A43" s="12"/>
      <c r="B43" s="38"/>
      <c r="C43" s="4"/>
      <c r="D43" s="7"/>
      <c r="E43" s="6"/>
      <c r="F43" s="55"/>
    </row>
    <row r="44" spans="1:6" s="1" customFormat="1" ht="13.5" thickBot="1" x14ac:dyDescent="0.35">
      <c r="A44" s="12"/>
      <c r="B44" s="38"/>
      <c r="C44" s="4"/>
      <c r="D44" s="7"/>
      <c r="E44" s="6"/>
      <c r="F44" s="55"/>
    </row>
    <row r="45" spans="1:6" ht="39.75" customHeight="1" thickTop="1" thickBot="1" x14ac:dyDescent="0.35">
      <c r="A45" s="2"/>
      <c r="B45" s="39" t="s">
        <v>64</v>
      </c>
      <c r="C45" s="4"/>
      <c r="D45" s="7"/>
      <c r="E45" s="6"/>
      <c r="F45" s="55"/>
    </row>
    <row r="46" spans="1:6" ht="13.5" thickTop="1" x14ac:dyDescent="0.3">
      <c r="A46" s="2"/>
      <c r="B46" s="6"/>
      <c r="C46" s="4"/>
      <c r="D46" s="7"/>
      <c r="E46" s="6"/>
      <c r="F46" s="55"/>
    </row>
    <row r="47" spans="1:6" ht="14.5" x14ac:dyDescent="0.3">
      <c r="A47" s="2"/>
      <c r="B47" s="40" t="s">
        <v>34</v>
      </c>
      <c r="C47" s="4"/>
      <c r="D47" s="7"/>
      <c r="E47" s="6"/>
      <c r="F47" s="55"/>
    </row>
    <row r="48" spans="1:6" x14ac:dyDescent="0.3">
      <c r="A48" s="12"/>
      <c r="B48" s="41" t="s">
        <v>459</v>
      </c>
      <c r="C48" s="4" t="s">
        <v>12</v>
      </c>
      <c r="D48" s="7"/>
      <c r="E48" s="6"/>
      <c r="F48" s="55">
        <f>+D48*E48</f>
        <v>0</v>
      </c>
    </row>
    <row r="49" spans="1:6" x14ac:dyDescent="0.3">
      <c r="A49" s="2"/>
      <c r="B49" s="6"/>
      <c r="C49" s="4"/>
      <c r="D49" s="7"/>
      <c r="E49" s="6"/>
      <c r="F49" s="55"/>
    </row>
    <row r="50" spans="1:6" ht="14.5" x14ac:dyDescent="0.3">
      <c r="A50" s="2"/>
      <c r="B50" s="40" t="s">
        <v>35</v>
      </c>
      <c r="C50" s="4"/>
      <c r="D50" s="7"/>
      <c r="E50" s="6"/>
      <c r="F50" s="55"/>
    </row>
    <row r="51" spans="1:6" x14ac:dyDescent="0.3">
      <c r="A51" s="12"/>
      <c r="B51" s="54" t="s">
        <v>460</v>
      </c>
      <c r="C51" s="4" t="s">
        <v>12</v>
      </c>
      <c r="D51" s="7"/>
      <c r="E51" s="6"/>
      <c r="F51" s="55">
        <f>+D51*E51</f>
        <v>0</v>
      </c>
    </row>
    <row r="52" spans="1:6" x14ac:dyDescent="0.3">
      <c r="A52" s="2"/>
      <c r="B52" s="6"/>
      <c r="C52" s="4"/>
      <c r="D52" s="7"/>
      <c r="E52" s="6"/>
      <c r="F52" s="55"/>
    </row>
    <row r="53" spans="1:6" ht="14.5" x14ac:dyDescent="0.3">
      <c r="A53" s="2"/>
      <c r="B53" s="40" t="s">
        <v>31</v>
      </c>
      <c r="C53" s="4"/>
      <c r="D53" s="7"/>
      <c r="E53" s="6"/>
      <c r="F53" s="55"/>
    </row>
    <row r="54" spans="1:6" x14ac:dyDescent="0.3">
      <c r="A54" s="12"/>
      <c r="B54" s="54" t="s">
        <v>461</v>
      </c>
      <c r="C54" s="4" t="s">
        <v>12</v>
      </c>
      <c r="D54" s="7"/>
      <c r="E54" s="6"/>
      <c r="F54" s="55">
        <f>+D54*E54</f>
        <v>0</v>
      </c>
    </row>
    <row r="55" spans="1:6" x14ac:dyDescent="0.3">
      <c r="A55" s="2"/>
      <c r="B55" s="6"/>
      <c r="C55" s="4"/>
      <c r="D55" s="7"/>
      <c r="E55" s="6"/>
      <c r="F55" s="55"/>
    </row>
    <row r="56" spans="1:6" ht="14.5" x14ac:dyDescent="0.3">
      <c r="A56" s="2"/>
      <c r="B56" s="40" t="s">
        <v>36</v>
      </c>
      <c r="C56" s="4"/>
      <c r="D56" s="7"/>
      <c r="E56" s="6"/>
      <c r="F56" s="55"/>
    </row>
    <row r="57" spans="1:6" x14ac:dyDescent="0.3">
      <c r="A57" s="12"/>
      <c r="B57" s="54" t="s">
        <v>462</v>
      </c>
      <c r="C57" s="4" t="s">
        <v>40</v>
      </c>
      <c r="D57" s="7"/>
      <c r="E57" s="6"/>
      <c r="F57" s="55">
        <f>+D57*E57</f>
        <v>0</v>
      </c>
    </row>
    <row r="58" spans="1:6" x14ac:dyDescent="0.3">
      <c r="A58" s="2"/>
      <c r="B58" s="6"/>
      <c r="C58" s="4"/>
      <c r="D58" s="7"/>
      <c r="E58" s="6"/>
      <c r="F58" s="55"/>
    </row>
    <row r="59" spans="1:6" ht="14.5" x14ac:dyDescent="0.3">
      <c r="A59" s="2"/>
      <c r="B59" s="40" t="s">
        <v>37</v>
      </c>
      <c r="C59" s="4"/>
      <c r="D59" s="7"/>
      <c r="E59" s="6"/>
      <c r="F59" s="55"/>
    </row>
    <row r="60" spans="1:6" x14ac:dyDescent="0.3">
      <c r="A60" s="12"/>
      <c r="B60" s="54" t="s">
        <v>463</v>
      </c>
      <c r="C60" s="4" t="s">
        <v>11</v>
      </c>
      <c r="D60" s="7"/>
      <c r="E60" s="6"/>
      <c r="F60" s="55">
        <f>+D60*E60</f>
        <v>0</v>
      </c>
    </row>
    <row r="61" spans="1:6" x14ac:dyDescent="0.3">
      <c r="A61" s="2"/>
      <c r="B61" s="6"/>
      <c r="C61" s="4"/>
      <c r="D61" s="7"/>
      <c r="E61" s="6"/>
      <c r="F61" s="55"/>
    </row>
    <row r="62" spans="1:6" ht="14.5" x14ac:dyDescent="0.3">
      <c r="A62" s="2"/>
      <c r="B62" s="40" t="s">
        <v>209</v>
      </c>
      <c r="C62" s="4" t="s">
        <v>73</v>
      </c>
      <c r="D62" s="7"/>
      <c r="E62" s="6"/>
      <c r="F62" s="55"/>
    </row>
    <row r="63" spans="1:6" ht="13.5" thickBot="1" x14ac:dyDescent="0.35">
      <c r="A63" s="2"/>
      <c r="B63" s="6"/>
      <c r="C63" s="4"/>
      <c r="D63" s="7"/>
      <c r="E63" s="6"/>
      <c r="F63" s="55"/>
    </row>
    <row r="64" spans="1:6" ht="13.5" thickBot="1" x14ac:dyDescent="0.35">
      <c r="A64" s="44"/>
      <c r="B64" s="48" t="s">
        <v>13</v>
      </c>
      <c r="C64" s="45"/>
      <c r="D64" s="46"/>
      <c r="E64" s="62">
        <f>SUM(F47:F62)</f>
        <v>0</v>
      </c>
      <c r="F64" s="56"/>
    </row>
    <row r="65" spans="1:6" x14ac:dyDescent="0.3">
      <c r="A65" s="2"/>
      <c r="B65" s="6"/>
      <c r="C65" s="4"/>
      <c r="D65" s="7"/>
      <c r="E65" s="6"/>
      <c r="F65" s="55"/>
    </row>
    <row r="66" spans="1:6" s="1" customFormat="1" x14ac:dyDescent="0.3">
      <c r="A66" s="12"/>
      <c r="B66" s="38"/>
      <c r="C66" s="4"/>
      <c r="D66" s="7"/>
      <c r="E66" s="6"/>
      <c r="F66" s="55"/>
    </row>
    <row r="67" spans="1:6" s="1" customFormat="1" x14ac:dyDescent="0.3">
      <c r="A67" s="12"/>
      <c r="B67" s="38"/>
      <c r="C67" s="4"/>
      <c r="D67" s="7"/>
      <c r="E67" s="6"/>
      <c r="F67" s="55"/>
    </row>
    <row r="68" spans="1:6" s="1" customFormat="1" x14ac:dyDescent="0.3">
      <c r="A68" s="12"/>
      <c r="B68" s="42"/>
      <c r="C68" s="4"/>
      <c r="D68" s="7"/>
      <c r="E68" s="6"/>
      <c r="F68" s="55"/>
    </row>
    <row r="69" spans="1:6" ht="14.5" x14ac:dyDescent="0.3">
      <c r="A69" s="2"/>
      <c r="B69" s="40" t="s">
        <v>47</v>
      </c>
      <c r="C69" s="4" t="s">
        <v>40</v>
      </c>
      <c r="D69" s="7">
        <v>1</v>
      </c>
      <c r="E69" s="6"/>
      <c r="F69" s="55">
        <f>+D69*E69</f>
        <v>0</v>
      </c>
    </row>
    <row r="70" spans="1:6" x14ac:dyDescent="0.3">
      <c r="A70" s="2"/>
      <c r="B70" s="6"/>
      <c r="C70" s="4"/>
      <c r="D70" s="7"/>
      <c r="E70" s="6"/>
      <c r="F70" s="55"/>
    </row>
    <row r="71" spans="1:6" ht="14.5" x14ac:dyDescent="0.3">
      <c r="A71" s="2"/>
      <c r="B71" s="40" t="s">
        <v>48</v>
      </c>
      <c r="C71" s="4" t="s">
        <v>40</v>
      </c>
      <c r="D71" s="7">
        <v>1</v>
      </c>
      <c r="E71" s="6"/>
      <c r="F71" s="55">
        <f>+D71*E71</f>
        <v>0</v>
      </c>
    </row>
    <row r="72" spans="1:6" x14ac:dyDescent="0.3">
      <c r="A72" s="2"/>
      <c r="B72" s="6"/>
      <c r="C72" s="4"/>
      <c r="D72" s="7"/>
      <c r="E72" s="6"/>
      <c r="F72" s="55"/>
    </row>
    <row r="73" spans="1:6" ht="14.5" x14ac:dyDescent="0.3">
      <c r="A73" s="2"/>
      <c r="B73" s="40" t="s">
        <v>49</v>
      </c>
      <c r="C73" s="4" t="s">
        <v>40</v>
      </c>
      <c r="D73" s="7">
        <v>1</v>
      </c>
      <c r="E73" s="6"/>
      <c r="F73" s="55">
        <f>+D73*E73</f>
        <v>0</v>
      </c>
    </row>
    <row r="74" spans="1:6" s="1" customFormat="1" ht="13.5" thickBot="1" x14ac:dyDescent="0.35">
      <c r="A74" s="12"/>
      <c r="B74" s="38"/>
      <c r="C74" s="4"/>
      <c r="D74" s="7"/>
      <c r="E74" s="6"/>
      <c r="F74" s="55"/>
    </row>
    <row r="75" spans="1:6" ht="13.5" thickBot="1" x14ac:dyDescent="0.35">
      <c r="A75" s="44"/>
      <c r="B75" s="48" t="s">
        <v>13</v>
      </c>
      <c r="C75" s="45"/>
      <c r="D75" s="46"/>
      <c r="E75" s="47">
        <f>SUM(F68:F73)</f>
        <v>0</v>
      </c>
      <c r="F75" s="56"/>
    </row>
    <row r="76" spans="1:6" s="1" customFormat="1" ht="14.5" x14ac:dyDescent="0.3">
      <c r="A76" s="12"/>
      <c r="B76" s="28"/>
      <c r="C76" s="4"/>
      <c r="D76" s="7"/>
      <c r="E76" s="6"/>
      <c r="F76" s="55"/>
    </row>
    <row r="77" spans="1:6" s="1" customFormat="1" x14ac:dyDescent="0.3">
      <c r="A77" s="12"/>
      <c r="B77" s="38"/>
      <c r="C77" s="4"/>
      <c r="D77" s="7"/>
      <c r="E77" s="6"/>
      <c r="F77" s="55"/>
    </row>
    <row r="78" spans="1:6" s="1" customFormat="1" x14ac:dyDescent="0.3">
      <c r="A78" s="12"/>
      <c r="C78" s="4"/>
      <c r="D78" s="7"/>
      <c r="E78" s="6"/>
      <c r="F78" s="55"/>
    </row>
    <row r="79" spans="1:6" s="1" customFormat="1" x14ac:dyDescent="0.3">
      <c r="A79" s="12"/>
      <c r="B79" s="38"/>
      <c r="C79" s="4"/>
      <c r="D79" s="7"/>
      <c r="E79" s="6"/>
      <c r="F79" s="55"/>
    </row>
    <row r="80" spans="1:6" s="1" customFormat="1" ht="13.5" thickBot="1" x14ac:dyDescent="0.35">
      <c r="A80" s="12"/>
      <c r="B80" s="6"/>
      <c r="C80" s="4"/>
      <c r="D80" s="5"/>
      <c r="E80" s="6"/>
      <c r="F80" s="55"/>
    </row>
    <row r="81" spans="1:6" s="1" customFormat="1" ht="16.5" x14ac:dyDescent="0.35">
      <c r="A81" s="18"/>
      <c r="B81" s="19"/>
      <c r="C81" s="20"/>
      <c r="D81" s="21"/>
      <c r="E81" s="19"/>
      <c r="F81" s="57"/>
    </row>
    <row r="82" spans="1:6" s="1" customFormat="1" ht="16.5" x14ac:dyDescent="0.35">
      <c r="A82" s="22"/>
      <c r="B82" s="14" t="s">
        <v>16</v>
      </c>
      <c r="C82" s="37">
        <v>8</v>
      </c>
      <c r="D82" s="16"/>
      <c r="E82" s="17"/>
      <c r="F82" s="58">
        <f>SUM(F6:F80)</f>
        <v>0</v>
      </c>
    </row>
    <row r="83" spans="1:6" s="1" customFormat="1" ht="17" thickBot="1" x14ac:dyDescent="0.4">
      <c r="A83" s="22"/>
      <c r="B83" s="14" t="s">
        <v>17</v>
      </c>
      <c r="C83" s="15"/>
      <c r="D83" s="16"/>
      <c r="E83" s="17"/>
      <c r="F83" s="59">
        <f>+F82*0.2</f>
        <v>0</v>
      </c>
    </row>
    <row r="84" spans="1:6" s="1" customFormat="1" ht="17" thickTop="1" x14ac:dyDescent="0.35">
      <c r="A84" s="22"/>
      <c r="B84" s="14" t="s">
        <v>18</v>
      </c>
      <c r="C84" s="15">
        <f>C82</f>
        <v>8</v>
      </c>
      <c r="D84" s="16"/>
      <c r="E84" s="17"/>
      <c r="F84" s="60">
        <f>+F82+F83</f>
        <v>0</v>
      </c>
    </row>
    <row r="85" spans="1:6" s="1" customFormat="1" ht="17" thickBot="1" x14ac:dyDescent="0.4">
      <c r="A85" s="23"/>
      <c r="B85" s="24"/>
      <c r="C85" s="25"/>
      <c r="D85" s="26"/>
      <c r="E85" s="27"/>
      <c r="F85" s="61"/>
    </row>
    <row r="86" spans="1:6" s="1" customFormat="1" x14ac:dyDescent="0.3">
      <c r="A86" s="12"/>
      <c r="B86" s="6"/>
      <c r="C86" s="4"/>
      <c r="D86" s="5"/>
      <c r="E86" s="6"/>
      <c r="F86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7391-3099-4FEF-A0FB-AC4B67094647}">
  <sheetPr>
    <tabColor theme="7"/>
  </sheetPr>
  <dimension ref="A1:G89"/>
  <sheetViews>
    <sheetView tabSelected="1" view="pageBreakPreview" zoomScaleNormal="100" zoomScaleSheetLayoutView="100" zoomScalePageLayoutView="90" workbookViewId="0">
      <selection activeCell="G1" sqref="G1"/>
    </sheetView>
  </sheetViews>
  <sheetFormatPr baseColWidth="10" defaultColWidth="11.453125" defaultRowHeight="13" x14ac:dyDescent="0.3"/>
  <cols>
    <col min="1" max="1" width="5.81640625" style="9" customWidth="1"/>
    <col min="2" max="2" width="53.26953125" style="8" customWidth="1"/>
    <col min="3" max="3" width="5.7265625" style="10" customWidth="1"/>
    <col min="4" max="4" width="10.7265625" style="11" customWidth="1"/>
    <col min="5" max="5" width="12.7265625" style="8" customWidth="1"/>
    <col min="6" max="6" width="15.7265625" style="8" customWidth="1"/>
    <col min="7" max="16384" width="11.453125" style="8"/>
  </cols>
  <sheetData>
    <row r="1" spans="1:7" s="29" customFormat="1" ht="95.25" customHeight="1" thickBot="1" x14ac:dyDescent="0.35">
      <c r="A1" s="145" t="s">
        <v>287</v>
      </c>
      <c r="B1" s="146"/>
      <c r="C1" s="146"/>
      <c r="D1" s="146"/>
      <c r="E1" s="146"/>
      <c r="F1" s="147"/>
      <c r="G1" s="33"/>
    </row>
    <row r="2" spans="1:7" s="34" customFormat="1" ht="17.25" customHeight="1" x14ac:dyDescent="0.3">
      <c r="A2" s="148" t="s">
        <v>0</v>
      </c>
      <c r="B2" s="149"/>
      <c r="C2" s="149"/>
      <c r="D2" s="149"/>
      <c r="E2" s="149"/>
      <c r="F2" s="150"/>
      <c r="G2" s="36"/>
    </row>
    <row r="3" spans="1:7" s="34" customFormat="1" ht="17.25" customHeight="1" thickBot="1" x14ac:dyDescent="0.35">
      <c r="A3" s="151" t="s">
        <v>485</v>
      </c>
      <c r="B3" s="152"/>
      <c r="C3" s="152"/>
      <c r="D3" s="152"/>
      <c r="E3" s="152"/>
      <c r="F3" s="153"/>
      <c r="G3" s="36"/>
    </row>
    <row r="4" spans="1:7" s="34" customFormat="1" ht="54.75" customHeight="1" thickBot="1" x14ac:dyDescent="0.35">
      <c r="A4" s="154" t="s">
        <v>1</v>
      </c>
      <c r="B4" s="155"/>
      <c r="C4" s="155"/>
      <c r="D4" s="155"/>
      <c r="E4" s="155"/>
      <c r="F4" s="156"/>
      <c r="G4" s="35"/>
    </row>
    <row r="5" spans="1:7" s="13" customFormat="1" ht="35.15" customHeight="1" thickBot="1" x14ac:dyDescent="0.35">
      <c r="A5" s="30"/>
      <c r="B5" s="31" t="s">
        <v>2</v>
      </c>
      <c r="C5" s="31" t="s">
        <v>3</v>
      </c>
      <c r="D5" s="31" t="s">
        <v>4</v>
      </c>
      <c r="E5" s="31" t="s">
        <v>5</v>
      </c>
      <c r="F5" s="32" t="s">
        <v>6</v>
      </c>
    </row>
    <row r="6" spans="1:7" s="1" customFormat="1" ht="13.5" thickBot="1" x14ac:dyDescent="0.35">
      <c r="A6" s="2"/>
      <c r="B6" s="3"/>
      <c r="C6" s="4"/>
      <c r="D6" s="5"/>
      <c r="E6" s="6"/>
      <c r="F6" s="55"/>
    </row>
    <row r="7" spans="1:7" ht="39.75" customHeight="1" thickTop="1" thickBot="1" x14ac:dyDescent="0.35">
      <c r="A7" s="2"/>
      <c r="B7" s="39" t="s">
        <v>465</v>
      </c>
      <c r="C7" s="4"/>
      <c r="D7" s="7"/>
      <c r="E7" s="6"/>
      <c r="F7" s="55"/>
    </row>
    <row r="8" spans="1:7" ht="13.5" thickTop="1" x14ac:dyDescent="0.3">
      <c r="A8" s="2"/>
      <c r="B8" s="6"/>
      <c r="C8" s="4"/>
      <c r="D8" s="7"/>
      <c r="E8" s="6"/>
      <c r="F8" s="55"/>
    </row>
    <row r="9" spans="1:7" ht="14.5" x14ac:dyDescent="0.3">
      <c r="A9" s="2"/>
      <c r="B9" s="40" t="s">
        <v>65</v>
      </c>
      <c r="C9" s="4"/>
      <c r="D9" s="7"/>
      <c r="E9" s="6"/>
      <c r="F9" s="55"/>
    </row>
    <row r="10" spans="1:7" x14ac:dyDescent="0.3">
      <c r="A10" s="12"/>
      <c r="B10" s="41" t="s">
        <v>466</v>
      </c>
      <c r="C10" s="4" t="s">
        <v>11</v>
      </c>
      <c r="D10" s="7"/>
      <c r="E10" s="6"/>
      <c r="F10" s="55">
        <f>+D10*E10</f>
        <v>0</v>
      </c>
    </row>
    <row r="11" spans="1:7" x14ac:dyDescent="0.3">
      <c r="A11" s="2"/>
      <c r="B11" s="6"/>
      <c r="C11" s="4"/>
      <c r="D11" s="7"/>
      <c r="E11" s="6"/>
      <c r="F11" s="55"/>
    </row>
    <row r="12" spans="1:7" ht="14.5" x14ac:dyDescent="0.3">
      <c r="A12" s="2"/>
      <c r="B12" s="40" t="s">
        <v>66</v>
      </c>
      <c r="C12" s="4"/>
      <c r="D12" s="7"/>
      <c r="E12" s="6"/>
      <c r="F12" s="55"/>
    </row>
    <row r="13" spans="1:7" x14ac:dyDescent="0.3">
      <c r="A13" s="12"/>
      <c r="B13" s="41" t="s">
        <v>467</v>
      </c>
      <c r="C13" s="4" t="s">
        <v>124</v>
      </c>
      <c r="D13" s="7"/>
      <c r="E13" s="6"/>
      <c r="F13" s="55">
        <f>+D13*E13</f>
        <v>0</v>
      </c>
    </row>
    <row r="14" spans="1:7" x14ac:dyDescent="0.3">
      <c r="A14" s="2"/>
      <c r="B14" s="6"/>
      <c r="C14" s="4"/>
      <c r="D14" s="7"/>
      <c r="E14" s="6"/>
      <c r="F14" s="55"/>
    </row>
    <row r="15" spans="1:7" ht="14.5" x14ac:dyDescent="0.3">
      <c r="A15" s="2"/>
      <c r="B15" s="40" t="s">
        <v>38</v>
      </c>
      <c r="C15" s="4"/>
      <c r="D15" s="7"/>
      <c r="E15" s="6"/>
      <c r="F15" s="55"/>
    </row>
    <row r="16" spans="1:7" x14ac:dyDescent="0.3">
      <c r="A16" s="12"/>
      <c r="B16" s="41" t="s">
        <v>468</v>
      </c>
      <c r="C16" s="4" t="s">
        <v>124</v>
      </c>
      <c r="D16" s="7"/>
      <c r="E16" s="6"/>
      <c r="F16" s="55">
        <f>+D16*E16</f>
        <v>0</v>
      </c>
    </row>
    <row r="17" spans="1:6" x14ac:dyDescent="0.3">
      <c r="A17" s="2"/>
      <c r="B17" s="6"/>
      <c r="C17" s="4"/>
      <c r="D17" s="7"/>
      <c r="E17" s="6"/>
      <c r="F17" s="55"/>
    </row>
    <row r="18" spans="1:6" ht="14.5" x14ac:dyDescent="0.3">
      <c r="A18" s="2"/>
      <c r="B18" s="40" t="s">
        <v>469</v>
      </c>
      <c r="C18" s="4"/>
      <c r="D18" s="7"/>
      <c r="E18" s="6"/>
      <c r="F18" s="55"/>
    </row>
    <row r="19" spans="1:6" x14ac:dyDescent="0.3">
      <c r="A19" s="12"/>
      <c r="B19" s="41" t="s">
        <v>470</v>
      </c>
      <c r="C19" s="4" t="s">
        <v>11</v>
      </c>
      <c r="D19" s="7"/>
      <c r="E19" s="6"/>
      <c r="F19" s="55">
        <f>+D19*E19</f>
        <v>0</v>
      </c>
    </row>
    <row r="20" spans="1:6" ht="13.5" thickBot="1" x14ac:dyDescent="0.35">
      <c r="A20" s="2"/>
      <c r="B20" s="6"/>
      <c r="C20" s="4"/>
      <c r="D20" s="7"/>
      <c r="E20" s="6"/>
      <c r="F20" s="55"/>
    </row>
    <row r="21" spans="1:6" ht="13.5" thickBot="1" x14ac:dyDescent="0.35">
      <c r="A21" s="44"/>
      <c r="B21" s="48" t="s">
        <v>13</v>
      </c>
      <c r="C21" s="45"/>
      <c r="D21" s="46"/>
      <c r="E21" s="62">
        <f>SUM(F9:F19)</f>
        <v>0</v>
      </c>
      <c r="F21" s="56"/>
    </row>
    <row r="22" spans="1:6" s="1" customFormat="1" ht="14.5" x14ac:dyDescent="0.3">
      <c r="A22" s="12"/>
      <c r="B22" s="40"/>
      <c r="C22" s="4"/>
      <c r="D22" s="7"/>
      <c r="E22" s="6"/>
      <c r="F22" s="55"/>
    </row>
    <row r="23" spans="1:6" s="1" customFormat="1" ht="13.5" thickBot="1" x14ac:dyDescent="0.35">
      <c r="A23" s="12"/>
      <c r="B23" s="38"/>
      <c r="C23" s="4"/>
      <c r="D23" s="7"/>
      <c r="E23" s="6"/>
      <c r="F23" s="55"/>
    </row>
    <row r="24" spans="1:6" ht="39.75" customHeight="1" thickTop="1" thickBot="1" x14ac:dyDescent="0.35">
      <c r="A24" s="2"/>
      <c r="B24" s="39" t="s">
        <v>471</v>
      </c>
      <c r="C24" s="4"/>
      <c r="D24" s="7"/>
      <c r="E24" s="6"/>
      <c r="F24" s="55"/>
    </row>
    <row r="25" spans="1:6" ht="13.5" thickTop="1" x14ac:dyDescent="0.3">
      <c r="A25" s="2"/>
      <c r="B25" s="6"/>
      <c r="C25" s="4"/>
      <c r="D25" s="7"/>
      <c r="E25" s="6"/>
      <c r="F25" s="55"/>
    </row>
    <row r="26" spans="1:6" ht="29" x14ac:dyDescent="0.3">
      <c r="A26" s="2"/>
      <c r="B26" s="43" t="s">
        <v>67</v>
      </c>
      <c r="C26" s="4"/>
      <c r="D26" s="7"/>
      <c r="E26" s="6"/>
      <c r="F26" s="55"/>
    </row>
    <row r="27" spans="1:6" s="53" customFormat="1" x14ac:dyDescent="0.3">
      <c r="A27" s="49"/>
      <c r="B27" s="42" t="s">
        <v>68</v>
      </c>
      <c r="C27" s="52" t="s">
        <v>11</v>
      </c>
      <c r="D27" s="50"/>
      <c r="E27" s="51"/>
      <c r="F27" s="51">
        <f>+D27*E27</f>
        <v>0</v>
      </c>
    </row>
    <row r="28" spans="1:6" s="53" customFormat="1" x14ac:dyDescent="0.3">
      <c r="A28" s="49"/>
      <c r="B28" s="42" t="s">
        <v>69</v>
      </c>
      <c r="C28" s="52" t="s">
        <v>11</v>
      </c>
      <c r="D28" s="50"/>
      <c r="E28" s="51"/>
      <c r="F28" s="51">
        <f>+D28*E28</f>
        <v>0</v>
      </c>
    </row>
    <row r="29" spans="1:6" x14ac:dyDescent="0.3">
      <c r="A29" s="2"/>
      <c r="B29" s="6"/>
      <c r="C29" s="4"/>
      <c r="D29" s="7"/>
      <c r="E29" s="6"/>
      <c r="F29" s="55"/>
    </row>
    <row r="30" spans="1:6" ht="14.5" x14ac:dyDescent="0.3">
      <c r="A30" s="2"/>
      <c r="B30" s="40" t="s">
        <v>70</v>
      </c>
      <c r="C30" s="4"/>
      <c r="D30" s="7"/>
      <c r="E30" s="6"/>
      <c r="F30" s="55"/>
    </row>
    <row r="31" spans="1:6" x14ac:dyDescent="0.3">
      <c r="A31" s="12"/>
      <c r="B31" s="54" t="s">
        <v>472</v>
      </c>
      <c r="C31" s="4" t="s">
        <v>11</v>
      </c>
      <c r="D31" s="7"/>
      <c r="E31" s="6"/>
      <c r="F31" s="55">
        <f>+D31*E31</f>
        <v>0</v>
      </c>
    </row>
    <row r="32" spans="1:6" x14ac:dyDescent="0.3">
      <c r="A32" s="2"/>
      <c r="B32" s="6"/>
      <c r="C32" s="4"/>
      <c r="D32" s="7"/>
      <c r="E32" s="6"/>
      <c r="F32" s="55"/>
    </row>
    <row r="33" spans="1:6" ht="14.5" x14ac:dyDescent="0.3">
      <c r="A33" s="2"/>
      <c r="B33" s="40" t="s">
        <v>473</v>
      </c>
      <c r="C33" s="4"/>
      <c r="D33" s="7"/>
      <c r="E33" s="6"/>
      <c r="F33" s="55"/>
    </row>
    <row r="34" spans="1:6" x14ac:dyDescent="0.3">
      <c r="A34" s="12"/>
      <c r="B34" s="54" t="s">
        <v>474</v>
      </c>
      <c r="C34" s="4" t="s">
        <v>11</v>
      </c>
      <c r="D34" s="7"/>
      <c r="E34" s="6"/>
      <c r="F34" s="55">
        <f>+D34*E34</f>
        <v>0</v>
      </c>
    </row>
    <row r="35" spans="1:6" ht="13.5" thickBot="1" x14ac:dyDescent="0.35">
      <c r="A35" s="2"/>
      <c r="B35" s="6"/>
      <c r="C35" s="4"/>
      <c r="D35" s="7"/>
      <c r="E35" s="6"/>
      <c r="F35" s="55"/>
    </row>
    <row r="36" spans="1:6" ht="13.5" thickBot="1" x14ac:dyDescent="0.35">
      <c r="A36" s="44"/>
      <c r="B36" s="48" t="s">
        <v>13</v>
      </c>
      <c r="C36" s="45"/>
      <c r="D36" s="46"/>
      <c r="E36" s="62">
        <f>SUM(F26:F35)</f>
        <v>0</v>
      </c>
      <c r="F36" s="56"/>
    </row>
    <row r="37" spans="1:6" s="1" customFormat="1" x14ac:dyDescent="0.3">
      <c r="A37" s="12"/>
      <c r="B37" s="38"/>
      <c r="C37" s="4"/>
      <c r="D37" s="7"/>
      <c r="E37" s="6"/>
      <c r="F37" s="55"/>
    </row>
    <row r="38" spans="1:6" s="1" customFormat="1" ht="13.5" thickBot="1" x14ac:dyDescent="0.35">
      <c r="A38" s="12"/>
      <c r="B38" s="38"/>
      <c r="C38" s="4"/>
      <c r="D38" s="7"/>
      <c r="E38" s="6"/>
      <c r="F38" s="55"/>
    </row>
    <row r="39" spans="1:6" ht="39.75" customHeight="1" thickTop="1" thickBot="1" x14ac:dyDescent="0.35">
      <c r="A39" s="2"/>
      <c r="B39" s="39" t="s">
        <v>475</v>
      </c>
      <c r="C39" s="4"/>
      <c r="D39" s="7"/>
      <c r="E39" s="6"/>
      <c r="F39" s="55"/>
    </row>
    <row r="40" spans="1:6" ht="13.5" thickTop="1" x14ac:dyDescent="0.3">
      <c r="A40" s="2"/>
      <c r="B40" s="6"/>
      <c r="C40" s="4"/>
      <c r="D40" s="7"/>
      <c r="E40" s="6"/>
      <c r="F40" s="55"/>
    </row>
    <row r="41" spans="1:6" ht="14.5" x14ac:dyDescent="0.3">
      <c r="A41" s="2"/>
      <c r="B41" s="40" t="s">
        <v>39</v>
      </c>
      <c r="C41" s="4"/>
      <c r="D41" s="7"/>
      <c r="E41" s="6"/>
      <c r="F41" s="55"/>
    </row>
    <row r="42" spans="1:6" x14ac:dyDescent="0.3">
      <c r="A42" s="12"/>
      <c r="B42" s="41" t="s">
        <v>476</v>
      </c>
      <c r="C42" s="4" t="s">
        <v>11</v>
      </c>
      <c r="D42" s="7"/>
      <c r="E42" s="6"/>
      <c r="F42" s="55">
        <f>+D42*E42</f>
        <v>0</v>
      </c>
    </row>
    <row r="43" spans="1:6" ht="13.5" thickBot="1" x14ac:dyDescent="0.35">
      <c r="A43" s="2"/>
      <c r="B43" s="6"/>
      <c r="C43" s="4"/>
      <c r="D43" s="7"/>
      <c r="E43" s="6"/>
      <c r="F43" s="55"/>
    </row>
    <row r="44" spans="1:6" ht="13.5" thickBot="1" x14ac:dyDescent="0.35">
      <c r="A44" s="44"/>
      <c r="B44" s="48" t="s">
        <v>13</v>
      </c>
      <c r="C44" s="45"/>
      <c r="D44" s="46"/>
      <c r="E44" s="62">
        <f>SUM(F41:F43)</f>
        <v>0</v>
      </c>
      <c r="F44" s="56"/>
    </row>
    <row r="45" spans="1:6" s="1" customFormat="1" x14ac:dyDescent="0.3">
      <c r="A45" s="12"/>
      <c r="B45" s="38"/>
      <c r="C45" s="4"/>
      <c r="D45" s="7"/>
      <c r="E45" s="6"/>
      <c r="F45" s="55"/>
    </row>
    <row r="46" spans="1:6" s="1" customFormat="1" ht="13.5" thickBot="1" x14ac:dyDescent="0.35">
      <c r="A46" s="12"/>
      <c r="B46" s="38"/>
      <c r="C46" s="4"/>
      <c r="D46" s="7"/>
      <c r="E46" s="6"/>
      <c r="F46" s="55"/>
    </row>
    <row r="47" spans="1:6" ht="39.75" customHeight="1" thickTop="1" thickBot="1" x14ac:dyDescent="0.35">
      <c r="A47" s="2"/>
      <c r="B47" s="39" t="s">
        <v>201</v>
      </c>
      <c r="C47" s="4"/>
      <c r="D47" s="7"/>
      <c r="E47" s="6"/>
      <c r="F47" s="55"/>
    </row>
    <row r="48" spans="1:6" ht="13.5" thickTop="1" x14ac:dyDescent="0.3">
      <c r="A48" s="2"/>
      <c r="B48" s="6"/>
      <c r="C48" s="4"/>
      <c r="D48" s="7"/>
      <c r="E48" s="6"/>
      <c r="F48" s="55"/>
    </row>
    <row r="49" spans="1:6" ht="14.5" x14ac:dyDescent="0.3">
      <c r="A49" s="2"/>
      <c r="B49" s="40" t="s">
        <v>477</v>
      </c>
      <c r="C49" s="4"/>
      <c r="D49" s="7"/>
      <c r="E49" s="6"/>
      <c r="F49" s="55"/>
    </row>
    <row r="50" spans="1:6" x14ac:dyDescent="0.3">
      <c r="A50" s="12"/>
      <c r="B50" s="41" t="s">
        <v>478</v>
      </c>
      <c r="C50" s="4" t="s">
        <v>12</v>
      </c>
      <c r="D50" s="7"/>
      <c r="E50" s="6"/>
      <c r="F50" s="55">
        <f>+D50*E50</f>
        <v>0</v>
      </c>
    </row>
    <row r="51" spans="1:6" x14ac:dyDescent="0.3">
      <c r="A51" s="2"/>
      <c r="B51" s="6"/>
      <c r="C51" s="4"/>
      <c r="D51" s="7"/>
      <c r="E51" s="6"/>
      <c r="F51" s="55"/>
    </row>
    <row r="52" spans="1:6" ht="14.5" x14ac:dyDescent="0.3">
      <c r="A52" s="2"/>
      <c r="B52" s="40" t="s">
        <v>479</v>
      </c>
      <c r="C52" s="4"/>
      <c r="D52" s="7"/>
      <c r="E52" s="6"/>
      <c r="F52" s="55"/>
    </row>
    <row r="53" spans="1:6" x14ac:dyDescent="0.3">
      <c r="A53" s="12"/>
      <c r="B53" s="41" t="s">
        <v>480</v>
      </c>
      <c r="C53" s="4" t="s">
        <v>3</v>
      </c>
      <c r="D53" s="7"/>
      <c r="E53" s="6"/>
      <c r="F53" s="55">
        <f>+D53*E53</f>
        <v>0</v>
      </c>
    </row>
    <row r="54" spans="1:6" ht="13.5" thickBot="1" x14ac:dyDescent="0.35">
      <c r="A54" s="2"/>
      <c r="B54" s="6"/>
      <c r="C54" s="4"/>
      <c r="D54" s="7"/>
      <c r="E54" s="6"/>
      <c r="F54" s="55"/>
    </row>
    <row r="55" spans="1:6" ht="13.5" thickBot="1" x14ac:dyDescent="0.35">
      <c r="A55" s="44"/>
      <c r="B55" s="48" t="s">
        <v>13</v>
      </c>
      <c r="C55" s="45"/>
      <c r="D55" s="46"/>
      <c r="E55" s="62">
        <f>SUM(F49:F53)</f>
        <v>0</v>
      </c>
      <c r="F55" s="56"/>
    </row>
    <row r="56" spans="1:6" s="1" customFormat="1" x14ac:dyDescent="0.3">
      <c r="A56" s="12"/>
      <c r="B56" s="38"/>
      <c r="C56" s="4"/>
      <c r="D56" s="7"/>
      <c r="E56" s="6"/>
      <c r="F56" s="55"/>
    </row>
    <row r="57" spans="1:6" s="1" customFormat="1" ht="13.5" thickBot="1" x14ac:dyDescent="0.35">
      <c r="A57" s="12"/>
      <c r="B57" s="38"/>
      <c r="C57" s="4"/>
      <c r="D57" s="7"/>
      <c r="E57" s="6"/>
      <c r="F57" s="55"/>
    </row>
    <row r="58" spans="1:6" ht="39.75" customHeight="1" thickTop="1" thickBot="1" x14ac:dyDescent="0.35">
      <c r="A58" s="2"/>
      <c r="B58" s="39" t="s">
        <v>481</v>
      </c>
      <c r="C58" s="4"/>
      <c r="D58" s="7"/>
      <c r="E58" s="6"/>
      <c r="F58" s="55"/>
    </row>
    <row r="59" spans="1:6" ht="13.5" thickTop="1" x14ac:dyDescent="0.3">
      <c r="A59" s="2"/>
      <c r="B59" s="6"/>
      <c r="C59" s="4"/>
      <c r="D59" s="7"/>
      <c r="E59" s="6"/>
      <c r="F59" s="55"/>
    </row>
    <row r="60" spans="1:6" ht="14.5" x14ac:dyDescent="0.3">
      <c r="A60" s="2"/>
      <c r="B60" s="40" t="s">
        <v>36</v>
      </c>
      <c r="C60" s="4"/>
      <c r="D60" s="7"/>
      <c r="E60" s="6"/>
      <c r="F60" s="55"/>
    </row>
    <row r="61" spans="1:6" x14ac:dyDescent="0.3">
      <c r="A61" s="12"/>
      <c r="B61" s="41" t="s">
        <v>482</v>
      </c>
      <c r="C61" s="4" t="s">
        <v>8</v>
      </c>
      <c r="D61" s="7">
        <v>1</v>
      </c>
      <c r="E61" s="6"/>
      <c r="F61" s="55">
        <f>+D61*E61</f>
        <v>0</v>
      </c>
    </row>
    <row r="62" spans="1:6" x14ac:dyDescent="0.3">
      <c r="A62" s="2"/>
      <c r="B62" s="6"/>
      <c r="C62" s="4"/>
      <c r="D62" s="7"/>
      <c r="E62" s="6"/>
      <c r="F62" s="55"/>
    </row>
    <row r="63" spans="1:6" x14ac:dyDescent="0.3">
      <c r="A63" s="12"/>
      <c r="B63" s="41" t="s">
        <v>483</v>
      </c>
      <c r="C63" s="4" t="s">
        <v>8</v>
      </c>
      <c r="D63" s="7">
        <v>1</v>
      </c>
      <c r="E63" s="6"/>
      <c r="F63" s="55">
        <f>+D63*E63</f>
        <v>0</v>
      </c>
    </row>
    <row r="64" spans="1:6" x14ac:dyDescent="0.3">
      <c r="A64" s="2"/>
      <c r="B64" s="6"/>
      <c r="C64" s="4"/>
      <c r="D64" s="7"/>
      <c r="E64" s="6"/>
      <c r="F64" s="55"/>
    </row>
    <row r="65" spans="1:6" x14ac:dyDescent="0.3">
      <c r="A65" s="12"/>
      <c r="B65" s="41" t="s">
        <v>484</v>
      </c>
      <c r="C65" s="4" t="s">
        <v>8</v>
      </c>
      <c r="D65" s="7">
        <v>1</v>
      </c>
      <c r="E65" s="6"/>
      <c r="F65" s="55">
        <f>+D65*E65</f>
        <v>0</v>
      </c>
    </row>
    <row r="66" spans="1:6" ht="13.5" thickBot="1" x14ac:dyDescent="0.35">
      <c r="A66" s="2"/>
      <c r="B66" s="6"/>
      <c r="C66" s="4"/>
      <c r="D66" s="7"/>
      <c r="E66" s="6"/>
      <c r="F66" s="55"/>
    </row>
    <row r="67" spans="1:6" ht="13.5" thickBot="1" x14ac:dyDescent="0.35">
      <c r="A67" s="44"/>
      <c r="B67" s="48" t="s">
        <v>13</v>
      </c>
      <c r="C67" s="45"/>
      <c r="D67" s="46"/>
      <c r="E67" s="62">
        <f>SUM(F60:F65)</f>
        <v>0</v>
      </c>
      <c r="F67" s="56"/>
    </row>
    <row r="68" spans="1:6" x14ac:dyDescent="0.3">
      <c r="A68" s="2"/>
      <c r="B68" s="6"/>
      <c r="C68" s="4"/>
      <c r="D68" s="7"/>
      <c r="E68" s="6"/>
      <c r="F68" s="55"/>
    </row>
    <row r="69" spans="1:6" s="1" customFormat="1" x14ac:dyDescent="0.3">
      <c r="A69" s="12"/>
      <c r="B69" s="38"/>
      <c r="C69" s="4"/>
      <c r="D69" s="7"/>
      <c r="E69" s="6"/>
      <c r="F69" s="55"/>
    </row>
    <row r="70" spans="1:6" s="1" customFormat="1" x14ac:dyDescent="0.3">
      <c r="A70" s="12"/>
      <c r="B70" s="38"/>
      <c r="C70" s="4"/>
      <c r="D70" s="7"/>
      <c r="E70" s="6"/>
      <c r="F70" s="55"/>
    </row>
    <row r="71" spans="1:6" s="1" customFormat="1" x14ac:dyDescent="0.3">
      <c r="A71" s="12"/>
      <c r="B71" s="42"/>
      <c r="C71" s="4"/>
      <c r="D71" s="7"/>
      <c r="E71" s="6"/>
      <c r="F71" s="55"/>
    </row>
    <row r="72" spans="1:6" ht="14.5" x14ac:dyDescent="0.3">
      <c r="A72" s="2"/>
      <c r="B72" s="40" t="s">
        <v>47</v>
      </c>
      <c r="C72" s="4" t="s">
        <v>40</v>
      </c>
      <c r="D72" s="7">
        <v>1</v>
      </c>
      <c r="E72" s="6"/>
      <c r="F72" s="55">
        <f>+D72*E72</f>
        <v>0</v>
      </c>
    </row>
    <row r="73" spans="1:6" x14ac:dyDescent="0.3">
      <c r="A73" s="2"/>
      <c r="B73" s="6"/>
      <c r="C73" s="4"/>
      <c r="D73" s="7"/>
      <c r="E73" s="6"/>
      <c r="F73" s="55"/>
    </row>
    <row r="74" spans="1:6" ht="14.5" x14ac:dyDescent="0.3">
      <c r="A74" s="2"/>
      <c r="B74" s="40" t="s">
        <v>48</v>
      </c>
      <c r="C74" s="4" t="s">
        <v>40</v>
      </c>
      <c r="D74" s="7">
        <v>1</v>
      </c>
      <c r="E74" s="6"/>
      <c r="F74" s="55">
        <f>+D74*E74</f>
        <v>0</v>
      </c>
    </row>
    <row r="75" spans="1:6" x14ac:dyDescent="0.3">
      <c r="A75" s="2"/>
      <c r="B75" s="6"/>
      <c r="C75" s="4"/>
      <c r="D75" s="7"/>
      <c r="E75" s="6"/>
      <c r="F75" s="55"/>
    </row>
    <row r="76" spans="1:6" ht="14.5" x14ac:dyDescent="0.3">
      <c r="A76" s="2"/>
      <c r="B76" s="40" t="s">
        <v>49</v>
      </c>
      <c r="C76" s="4" t="s">
        <v>40</v>
      </c>
      <c r="D76" s="7">
        <v>1</v>
      </c>
      <c r="E76" s="6"/>
      <c r="F76" s="55">
        <f>+D76*E76</f>
        <v>0</v>
      </c>
    </row>
    <row r="77" spans="1:6" s="1" customFormat="1" ht="13.5" thickBot="1" x14ac:dyDescent="0.35">
      <c r="A77" s="12"/>
      <c r="B77" s="38"/>
      <c r="C77" s="4"/>
      <c r="D77" s="7"/>
      <c r="E77" s="6"/>
      <c r="F77" s="55"/>
    </row>
    <row r="78" spans="1:6" ht="13.5" thickBot="1" x14ac:dyDescent="0.35">
      <c r="A78" s="44"/>
      <c r="B78" s="48" t="s">
        <v>13</v>
      </c>
      <c r="C78" s="45"/>
      <c r="D78" s="46"/>
      <c r="E78" s="47">
        <f>SUM(F71:F76)</f>
        <v>0</v>
      </c>
      <c r="F78" s="56"/>
    </row>
    <row r="79" spans="1:6" s="1" customFormat="1" ht="14.5" x14ac:dyDescent="0.3">
      <c r="A79" s="12"/>
      <c r="B79" s="28"/>
      <c r="C79" s="4"/>
      <c r="D79" s="7"/>
      <c r="E79" s="6"/>
      <c r="F79" s="55"/>
    </row>
    <row r="80" spans="1:6" s="1" customFormat="1" x14ac:dyDescent="0.3">
      <c r="A80" s="12"/>
      <c r="B80" s="38"/>
      <c r="C80" s="4"/>
      <c r="D80" s="7"/>
      <c r="E80" s="6"/>
      <c r="F80" s="55"/>
    </row>
    <row r="81" spans="1:6" s="1" customFormat="1" x14ac:dyDescent="0.3">
      <c r="A81" s="12"/>
      <c r="C81" s="4"/>
      <c r="D81" s="7"/>
      <c r="E81" s="6"/>
      <c r="F81" s="55"/>
    </row>
    <row r="82" spans="1:6" s="1" customFormat="1" x14ac:dyDescent="0.3">
      <c r="A82" s="12"/>
      <c r="B82" s="38"/>
      <c r="C82" s="4"/>
      <c r="D82" s="7"/>
      <c r="E82" s="6"/>
      <c r="F82" s="55"/>
    </row>
    <row r="83" spans="1:6" s="1" customFormat="1" ht="13.5" thickBot="1" x14ac:dyDescent="0.35">
      <c r="A83" s="12"/>
      <c r="B83" s="6"/>
      <c r="C83" s="4"/>
      <c r="D83" s="5"/>
      <c r="E83" s="6"/>
      <c r="F83" s="55"/>
    </row>
    <row r="84" spans="1:6" s="1" customFormat="1" ht="16.5" x14ac:dyDescent="0.35">
      <c r="A84" s="18"/>
      <c r="B84" s="19"/>
      <c r="C84" s="20"/>
      <c r="D84" s="21"/>
      <c r="E84" s="19"/>
      <c r="F84" s="57"/>
    </row>
    <row r="85" spans="1:6" s="1" customFormat="1" ht="16.5" x14ac:dyDescent="0.35">
      <c r="A85" s="22"/>
      <c r="B85" s="14" t="s">
        <v>16</v>
      </c>
      <c r="C85" s="37">
        <v>9</v>
      </c>
      <c r="D85" s="16"/>
      <c r="E85" s="17"/>
      <c r="F85" s="58">
        <f>SUM(F6:F83)</f>
        <v>0</v>
      </c>
    </row>
    <row r="86" spans="1:6" s="1" customFormat="1" ht="17" thickBot="1" x14ac:dyDescent="0.4">
      <c r="A86" s="22"/>
      <c r="B86" s="14" t="s">
        <v>17</v>
      </c>
      <c r="C86" s="15"/>
      <c r="D86" s="16"/>
      <c r="E86" s="17"/>
      <c r="F86" s="59">
        <f>+F85*0.2</f>
        <v>0</v>
      </c>
    </row>
    <row r="87" spans="1:6" s="1" customFormat="1" ht="17" thickTop="1" x14ac:dyDescent="0.35">
      <c r="A87" s="22"/>
      <c r="B87" s="14" t="s">
        <v>18</v>
      </c>
      <c r="C87" s="15">
        <f>C85</f>
        <v>9</v>
      </c>
      <c r="D87" s="16"/>
      <c r="E87" s="17"/>
      <c r="F87" s="60">
        <f>+F85+F86</f>
        <v>0</v>
      </c>
    </row>
    <row r="88" spans="1:6" s="1" customFormat="1" ht="17" thickBot="1" x14ac:dyDescent="0.4">
      <c r="A88" s="23"/>
      <c r="B88" s="24"/>
      <c r="C88" s="25"/>
      <c r="D88" s="26"/>
      <c r="E88" s="27"/>
      <c r="F88" s="61"/>
    </row>
    <row r="89" spans="1:6" s="1" customFormat="1" x14ac:dyDescent="0.3">
      <c r="A89" s="12"/>
      <c r="B89" s="6"/>
      <c r="C89" s="4"/>
      <c r="D89" s="5"/>
      <c r="E89" s="6"/>
      <c r="F89" s="55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6" fitToHeight="4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B771-D683-4ADB-8129-3A02DB1043DF}">
  <sheetPr>
    <tabColor theme="8"/>
    <pageSetUpPr fitToPage="1"/>
  </sheetPr>
  <dimension ref="A1:P87"/>
  <sheetViews>
    <sheetView view="pageBreakPreview" zoomScaleNormal="100" zoomScaleSheetLayoutView="100" zoomScalePageLayoutView="90" workbookViewId="0">
      <selection activeCell="G22" sqref="G22"/>
    </sheetView>
  </sheetViews>
  <sheetFormatPr baseColWidth="10" defaultColWidth="11.453125" defaultRowHeight="13" x14ac:dyDescent="0.3"/>
  <cols>
    <col min="1" max="1" width="1" style="66" customWidth="1"/>
    <col min="2" max="2" width="10" style="140" customWidth="1"/>
    <col min="3" max="4" width="1" style="66" customWidth="1"/>
    <col min="5" max="5" width="64.1796875" style="66" customWidth="1"/>
    <col min="6" max="6" width="7.54296875" style="66" customWidth="1"/>
    <col min="7" max="7" width="5.54296875" style="66" customWidth="1"/>
    <col min="8" max="8" width="13" style="66" customWidth="1"/>
    <col min="9" max="9" width="14" style="141" customWidth="1"/>
    <col min="10" max="10" width="5.81640625" style="9" customWidth="1"/>
    <col min="11" max="11" width="53.26953125" style="8" customWidth="1"/>
    <col min="12" max="12" width="5.7265625" style="10" customWidth="1"/>
    <col min="13" max="13" width="10.7265625" style="11" customWidth="1"/>
    <col min="14" max="14" width="12.7265625" style="8" customWidth="1"/>
    <col min="15" max="15" width="15.7265625" style="8" customWidth="1"/>
    <col min="16" max="16384" width="11.453125" style="8"/>
  </cols>
  <sheetData>
    <row r="1" spans="1:9" s="66" customFormat="1" ht="15" customHeight="1" x14ac:dyDescent="0.3">
      <c r="A1" s="157" t="s">
        <v>486</v>
      </c>
      <c r="B1" s="158"/>
      <c r="C1" s="158"/>
      <c r="D1" s="158"/>
      <c r="E1" s="158"/>
      <c r="F1" s="158"/>
      <c r="G1" s="158"/>
      <c r="H1" s="158"/>
      <c r="I1" s="159"/>
    </row>
    <row r="2" spans="1:9" s="66" customFormat="1" ht="15" customHeight="1" x14ac:dyDescent="0.3">
      <c r="A2" s="160"/>
      <c r="B2" s="161"/>
      <c r="C2" s="161"/>
      <c r="D2" s="161"/>
      <c r="E2" s="161"/>
      <c r="F2" s="161"/>
      <c r="G2" s="161"/>
      <c r="H2" s="161"/>
      <c r="I2" s="162"/>
    </row>
    <row r="3" spans="1:9" s="66" customFormat="1" ht="15" customHeight="1" x14ac:dyDescent="0.3">
      <c r="A3" s="160"/>
      <c r="B3" s="161"/>
      <c r="C3" s="161"/>
      <c r="D3" s="161"/>
      <c r="E3" s="161"/>
      <c r="F3" s="161"/>
      <c r="G3" s="161"/>
      <c r="H3" s="161"/>
      <c r="I3" s="162"/>
    </row>
    <row r="4" spans="1:9" s="66" customFormat="1" ht="15" customHeight="1" x14ac:dyDescent="0.3">
      <c r="A4" s="160"/>
      <c r="B4" s="161"/>
      <c r="C4" s="161"/>
      <c r="D4" s="161"/>
      <c r="E4" s="161"/>
      <c r="F4" s="161"/>
      <c r="G4" s="161"/>
      <c r="H4" s="161"/>
      <c r="I4" s="162"/>
    </row>
    <row r="5" spans="1:9" s="66" customFormat="1" ht="15" customHeight="1" thickBot="1" x14ac:dyDescent="0.35">
      <c r="A5" s="163"/>
      <c r="B5" s="164"/>
      <c r="C5" s="164"/>
      <c r="D5" s="164"/>
      <c r="E5" s="164"/>
      <c r="F5" s="164"/>
      <c r="G5" s="164"/>
      <c r="H5" s="164"/>
      <c r="I5" s="165"/>
    </row>
    <row r="6" spans="1:9" s="66" customFormat="1" ht="15" customHeight="1" thickBot="1" x14ac:dyDescent="0.35">
      <c r="A6" s="63"/>
      <c r="B6" s="64"/>
      <c r="C6" s="63"/>
      <c r="D6" s="63"/>
      <c r="E6" s="63"/>
      <c r="F6" s="65"/>
      <c r="G6" s="65"/>
      <c r="H6" s="63"/>
      <c r="I6" s="175"/>
    </row>
    <row r="7" spans="1:9" s="66" customFormat="1" ht="15" customHeight="1" x14ac:dyDescent="0.3">
      <c r="A7" s="166" t="s">
        <v>487</v>
      </c>
      <c r="B7" s="167"/>
      <c r="C7" s="167"/>
      <c r="D7" s="167"/>
      <c r="E7" s="167"/>
      <c r="F7" s="167"/>
      <c r="G7" s="167"/>
      <c r="H7" s="167"/>
      <c r="I7" s="168"/>
    </row>
    <row r="8" spans="1:9" s="66" customFormat="1" ht="15" customHeight="1" x14ac:dyDescent="0.3">
      <c r="A8" s="169"/>
      <c r="B8" s="170"/>
      <c r="C8" s="170"/>
      <c r="D8" s="170"/>
      <c r="E8" s="170"/>
      <c r="F8" s="170"/>
      <c r="G8" s="170"/>
      <c r="H8" s="170"/>
      <c r="I8" s="171"/>
    </row>
    <row r="9" spans="1:9" s="66" customFormat="1" ht="15" customHeight="1" thickBot="1" x14ac:dyDescent="0.35">
      <c r="A9" s="172"/>
      <c r="B9" s="173"/>
      <c r="C9" s="173"/>
      <c r="D9" s="173"/>
      <c r="E9" s="173"/>
      <c r="F9" s="173"/>
      <c r="G9" s="173"/>
      <c r="H9" s="173"/>
      <c r="I9" s="174"/>
    </row>
    <row r="10" spans="1:9" s="66" customFormat="1" ht="15" customHeight="1" thickBot="1" x14ac:dyDescent="0.35">
      <c r="B10" s="67"/>
      <c r="F10" s="68"/>
      <c r="G10" s="68"/>
      <c r="I10" s="176"/>
    </row>
    <row r="11" spans="1:9" s="66" customFormat="1" ht="15" customHeight="1" x14ac:dyDescent="0.3">
      <c r="A11" s="69"/>
      <c r="B11" s="70"/>
      <c r="C11" s="71"/>
      <c r="D11" s="72"/>
      <c r="E11" s="72"/>
      <c r="F11" s="73"/>
      <c r="G11" s="74"/>
      <c r="H11" s="75"/>
      <c r="I11" s="177"/>
    </row>
    <row r="12" spans="1:9" s="66" customFormat="1" ht="15" customHeight="1" x14ac:dyDescent="0.3">
      <c r="A12" s="76"/>
      <c r="B12" s="77" t="s">
        <v>79</v>
      </c>
      <c r="C12" s="78"/>
      <c r="E12" s="79" t="s">
        <v>2</v>
      </c>
      <c r="F12" s="80" t="s">
        <v>80</v>
      </c>
      <c r="G12" s="81" t="s">
        <v>71</v>
      </c>
      <c r="H12" s="82" t="s">
        <v>81</v>
      </c>
      <c r="I12" s="178" t="s">
        <v>6</v>
      </c>
    </row>
    <row r="13" spans="1:9" s="66" customFormat="1" ht="15" customHeight="1" thickBot="1" x14ac:dyDescent="0.35">
      <c r="A13" s="83"/>
      <c r="B13" s="84"/>
      <c r="C13" s="85"/>
      <c r="D13" s="86"/>
      <c r="E13" s="86"/>
      <c r="F13" s="87"/>
      <c r="G13" s="88"/>
      <c r="H13" s="89"/>
      <c r="I13" s="179"/>
    </row>
    <row r="14" spans="1:9" s="66" customFormat="1" ht="15" customHeight="1" x14ac:dyDescent="0.35">
      <c r="A14" s="69"/>
      <c r="B14" s="90"/>
      <c r="C14" s="71"/>
      <c r="D14" s="72"/>
      <c r="E14" s="91"/>
      <c r="F14" s="92"/>
      <c r="G14" s="92"/>
      <c r="H14" s="93"/>
      <c r="I14" s="94"/>
    </row>
    <row r="15" spans="1:9" s="66" customFormat="1" ht="15" customHeight="1" x14ac:dyDescent="0.35">
      <c r="A15" s="76"/>
      <c r="B15" s="95"/>
      <c r="C15" s="96"/>
      <c r="E15" s="97" t="s">
        <v>82</v>
      </c>
      <c r="F15" s="79"/>
      <c r="G15" s="79"/>
      <c r="H15" s="78"/>
      <c r="I15" s="94"/>
    </row>
    <row r="16" spans="1:9" s="66" customFormat="1" ht="15" customHeight="1" thickBot="1" x14ac:dyDescent="0.35">
      <c r="A16" s="83"/>
      <c r="B16" s="98"/>
      <c r="C16" s="99"/>
      <c r="D16" s="86"/>
      <c r="E16" s="100"/>
      <c r="F16" s="101"/>
      <c r="G16" s="101"/>
      <c r="H16" s="102"/>
      <c r="I16" s="103"/>
    </row>
    <row r="17" spans="1:9" s="66" customFormat="1" ht="15" customHeight="1" thickBot="1" x14ac:dyDescent="0.35">
      <c r="A17" s="104"/>
      <c r="B17" s="105" t="s">
        <v>74</v>
      </c>
      <c r="C17" s="106"/>
      <c r="D17" s="107"/>
      <c r="E17" s="108" t="s">
        <v>106</v>
      </c>
      <c r="F17" s="109"/>
      <c r="G17" s="110"/>
      <c r="H17" s="111"/>
      <c r="I17" s="112"/>
    </row>
    <row r="18" spans="1:9" s="66" customFormat="1" ht="15" customHeight="1" thickBot="1" x14ac:dyDescent="0.35">
      <c r="A18" s="104"/>
      <c r="B18" s="105" t="s">
        <v>75</v>
      </c>
      <c r="C18" s="106"/>
      <c r="D18" s="107"/>
      <c r="E18" s="108" t="s">
        <v>107</v>
      </c>
      <c r="F18" s="109"/>
      <c r="G18" s="110"/>
      <c r="H18" s="111"/>
      <c r="I18" s="112"/>
    </row>
    <row r="19" spans="1:9" s="66" customFormat="1" ht="15" customHeight="1" thickBot="1" x14ac:dyDescent="0.35">
      <c r="A19" s="104"/>
      <c r="B19" s="105" t="s">
        <v>656</v>
      </c>
      <c r="C19" s="106"/>
      <c r="D19" s="107"/>
      <c r="E19" s="108" t="s">
        <v>488</v>
      </c>
      <c r="F19" s="109" t="s">
        <v>72</v>
      </c>
      <c r="G19" s="110">
        <v>1</v>
      </c>
      <c r="H19" s="111"/>
      <c r="I19" s="112"/>
    </row>
    <row r="20" spans="1:9" s="66" customFormat="1" ht="15" customHeight="1" thickBot="1" x14ac:dyDescent="0.35">
      <c r="A20" s="104"/>
      <c r="B20" s="105" t="s">
        <v>657</v>
      </c>
      <c r="C20" s="106"/>
      <c r="D20" s="107"/>
      <c r="E20" s="108" t="s">
        <v>489</v>
      </c>
      <c r="F20" s="109" t="s">
        <v>73</v>
      </c>
      <c r="G20" s="110"/>
      <c r="H20" s="111"/>
      <c r="I20" s="112"/>
    </row>
    <row r="21" spans="1:9" s="66" customFormat="1" ht="15" customHeight="1" thickBot="1" x14ac:dyDescent="0.35">
      <c r="A21" s="104"/>
      <c r="B21" s="105" t="s">
        <v>658</v>
      </c>
      <c r="C21" s="106"/>
      <c r="D21" s="107"/>
      <c r="E21" s="108" t="s">
        <v>108</v>
      </c>
      <c r="F21" s="109" t="s">
        <v>72</v>
      </c>
      <c r="G21" s="110">
        <v>1</v>
      </c>
      <c r="H21" s="111"/>
      <c r="I21" s="112"/>
    </row>
    <row r="22" spans="1:9" s="66" customFormat="1" ht="15" customHeight="1" thickBot="1" x14ac:dyDescent="0.35">
      <c r="A22" s="104"/>
      <c r="B22" s="105" t="s">
        <v>659</v>
      </c>
      <c r="C22" s="106"/>
      <c r="D22" s="107"/>
      <c r="E22" s="108" t="s">
        <v>490</v>
      </c>
      <c r="F22" s="109" t="s">
        <v>72</v>
      </c>
      <c r="G22" s="110">
        <v>1</v>
      </c>
      <c r="H22" s="111"/>
      <c r="I22" s="112"/>
    </row>
    <row r="23" spans="1:9" s="66" customFormat="1" ht="15" customHeight="1" thickBot="1" x14ac:dyDescent="0.35">
      <c r="A23" s="104"/>
      <c r="B23" s="105" t="s">
        <v>660</v>
      </c>
      <c r="C23" s="106"/>
      <c r="D23" s="107"/>
      <c r="E23" s="108" t="s">
        <v>491</v>
      </c>
      <c r="F23" s="109" t="s">
        <v>3</v>
      </c>
      <c r="G23" s="110">
        <v>3</v>
      </c>
      <c r="H23" s="111"/>
      <c r="I23" s="112"/>
    </row>
    <row r="24" spans="1:9" s="66" customFormat="1" ht="15" customHeight="1" thickBot="1" x14ac:dyDescent="0.35">
      <c r="A24" s="104"/>
      <c r="B24" s="105" t="s">
        <v>661</v>
      </c>
      <c r="C24" s="106"/>
      <c r="D24" s="107"/>
      <c r="E24" s="108" t="s">
        <v>492</v>
      </c>
      <c r="F24" s="109"/>
      <c r="G24" s="110"/>
      <c r="H24" s="111"/>
      <c r="I24" s="112"/>
    </row>
    <row r="25" spans="1:9" s="66" customFormat="1" ht="15" customHeight="1" thickBot="1" x14ac:dyDescent="0.35">
      <c r="A25" s="104"/>
      <c r="B25" s="105" t="s">
        <v>662</v>
      </c>
      <c r="C25" s="106"/>
      <c r="D25" s="107"/>
      <c r="E25" s="108" t="s">
        <v>489</v>
      </c>
      <c r="F25" s="109" t="s">
        <v>73</v>
      </c>
      <c r="G25" s="110"/>
      <c r="H25" s="111"/>
      <c r="I25" s="112"/>
    </row>
    <row r="26" spans="1:9" s="66" customFormat="1" ht="15" customHeight="1" thickBot="1" x14ac:dyDescent="0.35">
      <c r="A26" s="104"/>
      <c r="B26" s="105" t="s">
        <v>663</v>
      </c>
      <c r="C26" s="106"/>
      <c r="D26" s="107"/>
      <c r="E26" s="108" t="s">
        <v>493</v>
      </c>
      <c r="F26" s="109" t="s">
        <v>3</v>
      </c>
      <c r="G26" s="110">
        <v>1</v>
      </c>
      <c r="H26" s="111"/>
      <c r="I26" s="112"/>
    </row>
    <row r="27" spans="1:9" s="66" customFormat="1" ht="15" customHeight="1" thickBot="1" x14ac:dyDescent="0.35">
      <c r="A27" s="104"/>
      <c r="B27" s="105" t="s">
        <v>664</v>
      </c>
      <c r="C27" s="106"/>
      <c r="D27" s="107"/>
      <c r="E27" s="108" t="s">
        <v>112</v>
      </c>
      <c r="F27" s="109" t="s">
        <v>3</v>
      </c>
      <c r="G27" s="110">
        <v>5</v>
      </c>
      <c r="H27" s="111"/>
      <c r="I27" s="112"/>
    </row>
    <row r="28" spans="1:9" s="66" customFormat="1" ht="15" customHeight="1" thickBot="1" x14ac:dyDescent="0.35">
      <c r="A28" s="104"/>
      <c r="B28" s="105" t="s">
        <v>665</v>
      </c>
      <c r="C28" s="106"/>
      <c r="D28" s="107"/>
      <c r="E28" s="108" t="s">
        <v>494</v>
      </c>
      <c r="F28" s="109" t="s">
        <v>72</v>
      </c>
      <c r="G28" s="110">
        <v>1</v>
      </c>
      <c r="H28" s="111"/>
      <c r="I28" s="112"/>
    </row>
    <row r="29" spans="1:9" s="66" customFormat="1" ht="15" customHeight="1" thickBot="1" x14ac:dyDescent="0.35">
      <c r="A29" s="104"/>
      <c r="B29" s="105" t="s">
        <v>666</v>
      </c>
      <c r="C29" s="106"/>
      <c r="D29" s="107"/>
      <c r="E29" s="108" t="s">
        <v>495</v>
      </c>
      <c r="F29" s="109"/>
      <c r="G29" s="110"/>
      <c r="H29" s="111"/>
      <c r="I29" s="112"/>
    </row>
    <row r="30" spans="1:9" s="66" customFormat="1" ht="15" customHeight="1" thickBot="1" x14ac:dyDescent="0.35">
      <c r="A30" s="104"/>
      <c r="B30" s="105"/>
      <c r="C30" s="106"/>
      <c r="D30" s="107"/>
      <c r="E30" s="108" t="s">
        <v>496</v>
      </c>
      <c r="F30" s="109" t="s">
        <v>3</v>
      </c>
      <c r="G30" s="110">
        <v>5</v>
      </c>
      <c r="H30" s="111"/>
      <c r="I30" s="112"/>
    </row>
    <row r="31" spans="1:9" s="66" customFormat="1" ht="15" customHeight="1" thickBot="1" x14ac:dyDescent="0.35">
      <c r="A31" s="104"/>
      <c r="B31" s="105"/>
      <c r="C31" s="106"/>
      <c r="D31" s="107"/>
      <c r="E31" s="108" t="s">
        <v>497</v>
      </c>
      <c r="F31" s="109" t="s">
        <v>3</v>
      </c>
      <c r="G31" s="110">
        <v>11</v>
      </c>
      <c r="H31" s="111"/>
      <c r="I31" s="112"/>
    </row>
    <row r="32" spans="1:9" s="66" customFormat="1" ht="15" customHeight="1" thickBot="1" x14ac:dyDescent="0.35">
      <c r="A32" s="104"/>
      <c r="B32" s="105"/>
      <c r="C32" s="106"/>
      <c r="D32" s="107"/>
      <c r="E32" s="108" t="s">
        <v>498</v>
      </c>
      <c r="F32" s="109" t="s">
        <v>3</v>
      </c>
      <c r="G32" s="110">
        <v>12</v>
      </c>
      <c r="H32" s="111"/>
      <c r="I32" s="112"/>
    </row>
    <row r="33" spans="1:9" s="66" customFormat="1" ht="15" customHeight="1" thickBot="1" x14ac:dyDescent="0.35">
      <c r="A33" s="104"/>
      <c r="B33" s="105"/>
      <c r="C33" s="106"/>
      <c r="D33" s="107"/>
      <c r="E33" s="108" t="s">
        <v>499</v>
      </c>
      <c r="F33" s="109" t="s">
        <v>72</v>
      </c>
      <c r="G33" s="110">
        <v>1</v>
      </c>
      <c r="H33" s="111"/>
      <c r="I33" s="112"/>
    </row>
    <row r="34" spans="1:9" s="66" customFormat="1" ht="15" customHeight="1" thickBot="1" x14ac:dyDescent="0.35">
      <c r="A34" s="104"/>
      <c r="B34" s="105" t="s">
        <v>667</v>
      </c>
      <c r="C34" s="106"/>
      <c r="D34" s="107"/>
      <c r="E34" s="108" t="s">
        <v>500</v>
      </c>
      <c r="F34" s="109" t="s">
        <v>72</v>
      </c>
      <c r="G34" s="110">
        <v>1</v>
      </c>
      <c r="H34" s="111"/>
      <c r="I34" s="112"/>
    </row>
    <row r="35" spans="1:9" s="66" customFormat="1" ht="15" customHeight="1" thickBot="1" x14ac:dyDescent="0.35">
      <c r="A35" s="104"/>
      <c r="B35" s="105" t="s">
        <v>668</v>
      </c>
      <c r="C35" s="106"/>
      <c r="D35" s="107"/>
      <c r="E35" s="108" t="s">
        <v>501</v>
      </c>
      <c r="F35" s="109" t="s">
        <v>72</v>
      </c>
      <c r="G35" s="110">
        <v>1</v>
      </c>
      <c r="H35" s="111"/>
      <c r="I35" s="112"/>
    </row>
    <row r="36" spans="1:9" s="66" customFormat="1" ht="15" customHeight="1" thickBot="1" x14ac:dyDescent="0.35">
      <c r="A36" s="104"/>
      <c r="B36" s="105" t="s">
        <v>669</v>
      </c>
      <c r="C36" s="106"/>
      <c r="D36" s="107"/>
      <c r="E36" s="108" t="s">
        <v>211</v>
      </c>
      <c r="F36" s="109" t="s">
        <v>3</v>
      </c>
      <c r="G36" s="110">
        <v>1</v>
      </c>
      <c r="H36" s="111"/>
      <c r="I36" s="112"/>
    </row>
    <row r="37" spans="1:9" s="66" customFormat="1" ht="15" customHeight="1" thickBot="1" x14ac:dyDescent="0.35">
      <c r="A37" s="104"/>
      <c r="B37" s="105" t="s">
        <v>670</v>
      </c>
      <c r="C37" s="106"/>
      <c r="D37" s="107"/>
      <c r="E37" s="108" t="s">
        <v>111</v>
      </c>
      <c r="F37" s="109" t="s">
        <v>72</v>
      </c>
      <c r="G37" s="110">
        <v>1</v>
      </c>
      <c r="H37" s="111"/>
      <c r="I37" s="112"/>
    </row>
    <row r="38" spans="1:9" s="66" customFormat="1" ht="15" customHeight="1" thickBot="1" x14ac:dyDescent="0.35">
      <c r="A38" s="104"/>
      <c r="B38" s="105" t="s">
        <v>671</v>
      </c>
      <c r="C38" s="106"/>
      <c r="D38" s="107"/>
      <c r="E38" s="108" t="s">
        <v>502</v>
      </c>
      <c r="F38" s="109" t="s">
        <v>3</v>
      </c>
      <c r="G38" s="110">
        <v>12</v>
      </c>
      <c r="H38" s="111"/>
      <c r="I38" s="112"/>
    </row>
    <row r="39" spans="1:9" s="66" customFormat="1" ht="15" customHeight="1" thickBot="1" x14ac:dyDescent="0.35">
      <c r="A39" s="104"/>
      <c r="B39" s="105" t="s">
        <v>672</v>
      </c>
      <c r="C39" s="106"/>
      <c r="D39" s="107"/>
      <c r="E39" s="108" t="s">
        <v>503</v>
      </c>
      <c r="F39" s="109" t="s">
        <v>72</v>
      </c>
      <c r="G39" s="110">
        <v>12</v>
      </c>
      <c r="H39" s="111"/>
      <c r="I39" s="112"/>
    </row>
    <row r="40" spans="1:9" s="66" customFormat="1" ht="15" customHeight="1" thickBot="1" x14ac:dyDescent="0.35">
      <c r="A40" s="104"/>
      <c r="B40" s="105" t="s">
        <v>673</v>
      </c>
      <c r="C40" s="106"/>
      <c r="D40" s="107"/>
      <c r="E40" s="108" t="s">
        <v>110</v>
      </c>
      <c r="F40" s="109" t="s">
        <v>72</v>
      </c>
      <c r="G40" s="110">
        <v>12</v>
      </c>
      <c r="H40" s="111"/>
      <c r="I40" s="112"/>
    </row>
    <row r="41" spans="1:9" s="66" customFormat="1" ht="15" customHeight="1" thickBot="1" x14ac:dyDescent="0.35">
      <c r="A41" s="104"/>
      <c r="B41" s="105" t="s">
        <v>674</v>
      </c>
      <c r="C41" s="106"/>
      <c r="D41" s="107"/>
      <c r="E41" s="108" t="s">
        <v>112</v>
      </c>
      <c r="F41" s="109" t="s">
        <v>72</v>
      </c>
      <c r="G41" s="110">
        <v>12</v>
      </c>
      <c r="H41" s="111"/>
      <c r="I41" s="112"/>
    </row>
    <row r="42" spans="1:9" s="66" customFormat="1" ht="15" customHeight="1" thickBot="1" x14ac:dyDescent="0.35">
      <c r="A42" s="104"/>
      <c r="B42" s="105" t="s">
        <v>675</v>
      </c>
      <c r="C42" s="106"/>
      <c r="D42" s="107"/>
      <c r="E42" s="108" t="s">
        <v>504</v>
      </c>
      <c r="F42" s="109" t="s">
        <v>3</v>
      </c>
      <c r="G42" s="110">
        <v>12</v>
      </c>
      <c r="H42" s="111"/>
      <c r="I42" s="112"/>
    </row>
    <row r="43" spans="1:9" s="66" customFormat="1" ht="15" customHeight="1" thickBot="1" x14ac:dyDescent="0.35">
      <c r="A43" s="104"/>
      <c r="B43" s="105" t="s">
        <v>676</v>
      </c>
      <c r="C43" s="106"/>
      <c r="D43" s="107"/>
      <c r="E43" s="108" t="s">
        <v>505</v>
      </c>
      <c r="F43" s="109" t="s">
        <v>72</v>
      </c>
      <c r="G43" s="110">
        <v>1</v>
      </c>
      <c r="H43" s="111"/>
      <c r="I43" s="112"/>
    </row>
    <row r="44" spans="1:9" s="66" customFormat="1" ht="15" customHeight="1" thickBot="1" x14ac:dyDescent="0.35">
      <c r="A44" s="104"/>
      <c r="B44" s="105"/>
      <c r="C44" s="106"/>
      <c r="D44" s="107"/>
      <c r="E44" s="108" t="s">
        <v>506</v>
      </c>
      <c r="F44" s="109" t="s">
        <v>72</v>
      </c>
      <c r="G44" s="110">
        <v>1</v>
      </c>
      <c r="H44" s="111"/>
      <c r="I44" s="112"/>
    </row>
    <row r="45" spans="1:9" s="66" customFormat="1" ht="15" customHeight="1" thickBot="1" x14ac:dyDescent="0.35">
      <c r="A45" s="104"/>
      <c r="B45" s="105"/>
      <c r="C45" s="106"/>
      <c r="D45" s="107"/>
      <c r="E45" s="108" t="s">
        <v>507</v>
      </c>
      <c r="F45" s="109" t="s">
        <v>3</v>
      </c>
      <c r="G45" s="110">
        <v>1</v>
      </c>
      <c r="H45" s="111"/>
      <c r="I45" s="112"/>
    </row>
    <row r="46" spans="1:9" s="66" customFormat="1" ht="15" customHeight="1" thickBot="1" x14ac:dyDescent="0.35">
      <c r="A46" s="104"/>
      <c r="B46" s="105"/>
      <c r="C46" s="106"/>
      <c r="D46" s="107"/>
      <c r="E46" s="107" t="s">
        <v>508</v>
      </c>
      <c r="F46" s="109" t="s">
        <v>3</v>
      </c>
      <c r="G46" s="110">
        <v>14</v>
      </c>
      <c r="H46" s="111"/>
      <c r="I46" s="112"/>
    </row>
    <row r="47" spans="1:9" s="66" customFormat="1" ht="15" customHeight="1" thickBot="1" x14ac:dyDescent="0.35">
      <c r="A47" s="104"/>
      <c r="B47" s="105" t="s">
        <v>677</v>
      </c>
      <c r="C47" s="106"/>
      <c r="D47" s="107"/>
      <c r="E47" s="108" t="s">
        <v>509</v>
      </c>
      <c r="F47" s="109"/>
      <c r="G47" s="110"/>
      <c r="H47" s="111"/>
      <c r="I47" s="112"/>
    </row>
    <row r="48" spans="1:9" s="66" customFormat="1" ht="15" customHeight="1" thickBot="1" x14ac:dyDescent="0.35">
      <c r="A48" s="104"/>
      <c r="B48" s="105" t="s">
        <v>678</v>
      </c>
      <c r="C48" s="106"/>
      <c r="D48" s="107"/>
      <c r="E48" s="108" t="s">
        <v>489</v>
      </c>
      <c r="F48" s="109" t="s">
        <v>73</v>
      </c>
      <c r="G48" s="110">
        <v>1</v>
      </c>
      <c r="H48" s="111"/>
      <c r="I48" s="112"/>
    </row>
    <row r="49" spans="1:9" s="66" customFormat="1" ht="15" customHeight="1" thickBot="1" x14ac:dyDescent="0.35">
      <c r="A49" s="104"/>
      <c r="B49" s="105" t="s">
        <v>679</v>
      </c>
      <c r="C49" s="106"/>
      <c r="D49" s="107"/>
      <c r="E49" s="108" t="s">
        <v>493</v>
      </c>
      <c r="F49" s="109" t="s">
        <v>3</v>
      </c>
      <c r="G49" s="110">
        <v>1</v>
      </c>
      <c r="H49" s="111"/>
      <c r="I49" s="112"/>
    </row>
    <row r="50" spans="1:9" s="66" customFormat="1" ht="15" customHeight="1" thickBot="1" x14ac:dyDescent="0.35">
      <c r="A50" s="104"/>
      <c r="B50" s="105" t="s">
        <v>680</v>
      </c>
      <c r="C50" s="106"/>
      <c r="D50" s="107"/>
      <c r="E50" s="108" t="s">
        <v>110</v>
      </c>
      <c r="F50" s="109" t="s">
        <v>72</v>
      </c>
      <c r="G50" s="110">
        <v>1</v>
      </c>
      <c r="H50" s="111"/>
      <c r="I50" s="112"/>
    </row>
    <row r="51" spans="1:9" s="66" customFormat="1" ht="15" customHeight="1" thickBot="1" x14ac:dyDescent="0.35">
      <c r="A51" s="104"/>
      <c r="B51" s="105" t="s">
        <v>681</v>
      </c>
      <c r="C51" s="106"/>
      <c r="D51" s="107"/>
      <c r="E51" s="108" t="s">
        <v>510</v>
      </c>
      <c r="F51" s="109" t="s">
        <v>72</v>
      </c>
      <c r="G51" s="110">
        <v>1</v>
      </c>
      <c r="H51" s="111"/>
      <c r="I51" s="112"/>
    </row>
    <row r="52" spans="1:9" s="66" customFormat="1" ht="15" customHeight="1" thickBot="1" x14ac:dyDescent="0.35">
      <c r="A52" s="104"/>
      <c r="B52" s="105" t="s">
        <v>682</v>
      </c>
      <c r="C52" s="106"/>
      <c r="D52" s="107"/>
      <c r="E52" s="108" t="s">
        <v>112</v>
      </c>
      <c r="F52" s="109"/>
      <c r="G52" s="110"/>
      <c r="H52" s="111"/>
      <c r="I52" s="112"/>
    </row>
    <row r="53" spans="1:9" s="66" customFormat="1" ht="15" customHeight="1" thickBot="1" x14ac:dyDescent="0.35">
      <c r="A53" s="104"/>
      <c r="B53" s="105"/>
      <c r="C53" s="106"/>
      <c r="D53" s="107"/>
      <c r="E53" s="108" t="s">
        <v>511</v>
      </c>
      <c r="F53" s="109" t="s">
        <v>3</v>
      </c>
      <c r="G53" s="110">
        <v>32</v>
      </c>
      <c r="H53" s="111"/>
      <c r="I53" s="112"/>
    </row>
    <row r="54" spans="1:9" s="66" customFormat="1" ht="15" customHeight="1" thickBot="1" x14ac:dyDescent="0.35">
      <c r="A54" s="104"/>
      <c r="B54" s="105"/>
      <c r="C54" s="106"/>
      <c r="D54" s="107"/>
      <c r="E54" s="108" t="s">
        <v>113</v>
      </c>
      <c r="F54" s="109" t="s">
        <v>3</v>
      </c>
      <c r="G54" s="110">
        <v>4</v>
      </c>
      <c r="H54" s="111"/>
      <c r="I54" s="112"/>
    </row>
    <row r="55" spans="1:9" s="66" customFormat="1" ht="15" customHeight="1" thickBot="1" x14ac:dyDescent="0.35">
      <c r="A55" s="104"/>
      <c r="B55" s="105"/>
      <c r="C55" s="106"/>
      <c r="D55" s="107"/>
      <c r="E55" s="108" t="s">
        <v>683</v>
      </c>
      <c r="F55" s="109" t="s">
        <v>3</v>
      </c>
      <c r="G55" s="110">
        <v>2</v>
      </c>
      <c r="H55" s="111"/>
      <c r="I55" s="112"/>
    </row>
    <row r="56" spans="1:9" s="66" customFormat="1" ht="15" customHeight="1" thickBot="1" x14ac:dyDescent="0.35">
      <c r="A56" s="104"/>
      <c r="B56" s="105" t="s">
        <v>684</v>
      </c>
      <c r="C56" s="106"/>
      <c r="D56" s="107"/>
      <c r="E56" s="108" t="s">
        <v>109</v>
      </c>
      <c r="F56" s="109" t="s">
        <v>72</v>
      </c>
      <c r="G56" s="110">
        <v>1</v>
      </c>
      <c r="H56" s="111"/>
      <c r="I56" s="112"/>
    </row>
    <row r="57" spans="1:9" s="66" customFormat="1" ht="15" customHeight="1" thickBot="1" x14ac:dyDescent="0.35">
      <c r="A57" s="104"/>
      <c r="B57" s="105" t="s">
        <v>685</v>
      </c>
      <c r="C57" s="106"/>
      <c r="D57" s="107"/>
      <c r="E57" s="108" t="s">
        <v>114</v>
      </c>
      <c r="F57" s="109"/>
      <c r="G57" s="110"/>
      <c r="H57" s="111"/>
      <c r="I57" s="112"/>
    </row>
    <row r="58" spans="1:9" s="66" customFormat="1" ht="15" customHeight="1" thickBot="1" x14ac:dyDescent="0.35">
      <c r="A58" s="104"/>
      <c r="B58" s="105"/>
      <c r="C58" s="106"/>
      <c r="D58" s="107"/>
      <c r="E58" s="108" t="s">
        <v>115</v>
      </c>
      <c r="F58" s="109" t="s">
        <v>3</v>
      </c>
      <c r="G58" s="110">
        <v>10</v>
      </c>
      <c r="H58" s="111"/>
      <c r="I58" s="112"/>
    </row>
    <row r="59" spans="1:9" s="66" customFormat="1" ht="15" customHeight="1" thickBot="1" x14ac:dyDescent="0.35">
      <c r="A59" s="104"/>
      <c r="B59" s="105"/>
      <c r="C59" s="106"/>
      <c r="D59" s="107"/>
      <c r="E59" s="108" t="s">
        <v>116</v>
      </c>
      <c r="F59" s="109" t="s">
        <v>3</v>
      </c>
      <c r="G59" s="110">
        <v>4</v>
      </c>
      <c r="H59" s="111"/>
      <c r="I59" s="112"/>
    </row>
    <row r="60" spans="1:9" s="66" customFormat="1" ht="15" customHeight="1" thickBot="1" x14ac:dyDescent="0.35">
      <c r="A60" s="104"/>
      <c r="B60" s="105"/>
      <c r="C60" s="106"/>
      <c r="D60" s="107"/>
      <c r="E60" s="108" t="s">
        <v>117</v>
      </c>
      <c r="F60" s="109" t="s">
        <v>3</v>
      </c>
      <c r="G60" s="110">
        <v>2</v>
      </c>
      <c r="H60" s="111"/>
      <c r="I60" s="112"/>
    </row>
    <row r="61" spans="1:9" s="66" customFormat="1" ht="15" customHeight="1" thickBot="1" x14ac:dyDescent="0.35">
      <c r="A61" s="104"/>
      <c r="B61" s="105"/>
      <c r="C61" s="106"/>
      <c r="D61" s="107"/>
      <c r="E61" s="108" t="s">
        <v>118</v>
      </c>
      <c r="F61" s="109" t="s">
        <v>3</v>
      </c>
      <c r="G61" s="110">
        <v>7</v>
      </c>
      <c r="H61" s="111"/>
      <c r="I61" s="112"/>
    </row>
    <row r="62" spans="1:9" s="66" customFormat="1" ht="15" customHeight="1" thickBot="1" x14ac:dyDescent="0.35">
      <c r="A62" s="104"/>
      <c r="B62" s="105"/>
      <c r="C62" s="106"/>
      <c r="D62" s="107"/>
      <c r="E62" s="108" t="s">
        <v>119</v>
      </c>
      <c r="F62" s="109" t="s">
        <v>3</v>
      </c>
      <c r="G62" s="110">
        <v>4</v>
      </c>
      <c r="H62" s="111"/>
      <c r="I62" s="112"/>
    </row>
    <row r="63" spans="1:9" s="66" customFormat="1" ht="15" customHeight="1" thickBot="1" x14ac:dyDescent="0.35">
      <c r="A63" s="104"/>
      <c r="B63" s="105"/>
      <c r="C63" s="106"/>
      <c r="D63" s="107"/>
      <c r="E63" s="108" t="s">
        <v>120</v>
      </c>
      <c r="F63" s="109" t="s">
        <v>3</v>
      </c>
      <c r="G63" s="110">
        <v>2</v>
      </c>
      <c r="H63" s="111"/>
      <c r="I63" s="112"/>
    </row>
    <row r="64" spans="1:9" s="66" customFormat="1" ht="15" customHeight="1" thickBot="1" x14ac:dyDescent="0.35">
      <c r="A64" s="104"/>
      <c r="B64" s="105"/>
      <c r="C64" s="106"/>
      <c r="D64" s="107"/>
      <c r="E64" s="108" t="s">
        <v>121</v>
      </c>
      <c r="F64" s="109" t="s">
        <v>3</v>
      </c>
      <c r="G64" s="110">
        <v>8</v>
      </c>
      <c r="H64" s="111"/>
      <c r="I64" s="112"/>
    </row>
    <row r="65" spans="1:16" s="66" customFormat="1" ht="15" customHeight="1" thickBot="1" x14ac:dyDescent="0.35">
      <c r="A65" s="104"/>
      <c r="B65" s="105"/>
      <c r="C65" s="106"/>
      <c r="D65" s="107"/>
      <c r="E65" s="108" t="s">
        <v>212</v>
      </c>
      <c r="F65" s="109" t="s">
        <v>3</v>
      </c>
      <c r="G65" s="110">
        <v>4</v>
      </c>
      <c r="H65" s="111"/>
      <c r="I65" s="112"/>
    </row>
    <row r="66" spans="1:16" s="66" customFormat="1" ht="15" customHeight="1" thickBot="1" x14ac:dyDescent="0.35">
      <c r="A66" s="104"/>
      <c r="B66" s="105" t="s">
        <v>686</v>
      </c>
      <c r="C66" s="106"/>
      <c r="D66" s="107"/>
      <c r="E66" s="108" t="s">
        <v>491</v>
      </c>
      <c r="F66" s="109" t="s">
        <v>3</v>
      </c>
      <c r="G66" s="110">
        <v>6</v>
      </c>
      <c r="H66" s="111"/>
      <c r="I66" s="112"/>
    </row>
    <row r="67" spans="1:16" s="66" customFormat="1" ht="15" customHeight="1" thickBot="1" x14ac:dyDescent="0.35">
      <c r="A67" s="104"/>
      <c r="B67" s="105" t="s">
        <v>687</v>
      </c>
      <c r="C67" s="106"/>
      <c r="D67" s="107"/>
      <c r="E67" s="108" t="s">
        <v>688</v>
      </c>
      <c r="F67" s="109"/>
      <c r="G67" s="110"/>
      <c r="H67" s="111"/>
      <c r="I67" s="112"/>
    </row>
    <row r="68" spans="1:16" s="66" customFormat="1" ht="15" customHeight="1" thickBot="1" x14ac:dyDescent="0.35">
      <c r="A68" s="104"/>
      <c r="B68" s="105"/>
      <c r="C68" s="106"/>
      <c r="D68" s="107"/>
      <c r="E68" s="108" t="s">
        <v>689</v>
      </c>
      <c r="F68" s="109" t="s">
        <v>72</v>
      </c>
      <c r="G68" s="110">
        <v>1</v>
      </c>
      <c r="H68" s="111"/>
      <c r="I68" s="112"/>
    </row>
    <row r="69" spans="1:16" s="66" customFormat="1" ht="15" customHeight="1" thickBot="1" x14ac:dyDescent="0.35">
      <c r="A69" s="104"/>
      <c r="B69" s="105"/>
      <c r="C69" s="106"/>
      <c r="D69" s="107"/>
      <c r="E69" s="108" t="s">
        <v>690</v>
      </c>
      <c r="F69" s="109" t="s">
        <v>3</v>
      </c>
      <c r="G69" s="110">
        <v>1</v>
      </c>
      <c r="H69" s="111"/>
      <c r="I69" s="112"/>
    </row>
    <row r="70" spans="1:16" s="66" customFormat="1" ht="15" customHeight="1" thickBot="1" x14ac:dyDescent="0.35">
      <c r="A70" s="104"/>
      <c r="B70" s="105"/>
      <c r="C70" s="106"/>
      <c r="D70" s="107"/>
      <c r="E70" s="108" t="s">
        <v>691</v>
      </c>
      <c r="F70" s="109" t="s">
        <v>3</v>
      </c>
      <c r="G70" s="110">
        <v>3</v>
      </c>
      <c r="H70" s="111"/>
      <c r="I70" s="112"/>
    </row>
    <row r="71" spans="1:16" s="66" customFormat="1" ht="15" customHeight="1" thickBot="1" x14ac:dyDescent="0.35">
      <c r="A71" s="104"/>
      <c r="B71" s="105"/>
      <c r="C71" s="106"/>
      <c r="D71" s="107"/>
      <c r="E71" s="108" t="s">
        <v>692</v>
      </c>
      <c r="F71" s="109" t="s">
        <v>3</v>
      </c>
      <c r="G71" s="110">
        <v>2</v>
      </c>
      <c r="H71" s="111"/>
      <c r="I71" s="112"/>
    </row>
    <row r="72" spans="1:16" s="66" customFormat="1" ht="15" customHeight="1" thickBot="1" x14ac:dyDescent="0.35">
      <c r="A72" s="104"/>
      <c r="B72" s="105" t="s">
        <v>693</v>
      </c>
      <c r="C72" s="106"/>
      <c r="D72" s="107"/>
      <c r="E72" s="108" t="s">
        <v>512</v>
      </c>
      <c r="F72" s="109" t="s">
        <v>72</v>
      </c>
      <c r="G72" s="110">
        <v>1</v>
      </c>
      <c r="H72" s="111"/>
      <c r="I72" s="112"/>
    </row>
    <row r="73" spans="1:16" s="66" customFormat="1" ht="15" customHeight="1" thickBot="1" x14ac:dyDescent="0.35">
      <c r="A73" s="104"/>
      <c r="B73" s="105" t="s">
        <v>76</v>
      </c>
      <c r="C73" s="106"/>
      <c r="D73" s="107"/>
      <c r="E73" s="108" t="s">
        <v>122</v>
      </c>
      <c r="F73" s="109" t="s">
        <v>72</v>
      </c>
      <c r="G73" s="110">
        <v>1</v>
      </c>
      <c r="H73" s="111"/>
      <c r="I73" s="112"/>
    </row>
    <row r="74" spans="1:16" s="66" customFormat="1" ht="15" customHeight="1" thickBot="1" x14ac:dyDescent="0.35">
      <c r="A74" s="104"/>
      <c r="B74" s="105"/>
      <c r="C74" s="106"/>
      <c r="D74" s="107"/>
      <c r="E74" s="108"/>
      <c r="F74" s="109"/>
      <c r="G74" s="110"/>
      <c r="H74" s="111"/>
      <c r="I74" s="112"/>
    </row>
    <row r="75" spans="1:16" s="66" customFormat="1" ht="15" customHeight="1" x14ac:dyDescent="0.3">
      <c r="A75" s="76"/>
      <c r="B75" s="113"/>
      <c r="C75" s="114"/>
      <c r="D75" s="115"/>
      <c r="E75" s="116"/>
      <c r="F75" s="117"/>
      <c r="G75" s="117"/>
      <c r="H75" s="116"/>
      <c r="I75" s="118"/>
      <c r="M75" s="142"/>
      <c r="N75" s="142"/>
      <c r="O75" s="142"/>
      <c r="P75" s="143"/>
    </row>
    <row r="76" spans="1:16" s="66" customFormat="1" ht="15" customHeight="1" x14ac:dyDescent="0.35">
      <c r="A76" s="76"/>
      <c r="B76" s="119"/>
      <c r="C76" s="120"/>
      <c r="D76" s="121"/>
      <c r="E76" s="122"/>
      <c r="F76" s="123"/>
      <c r="G76" s="123"/>
      <c r="H76" s="124" t="s">
        <v>100</v>
      </c>
      <c r="I76" s="125">
        <f>SUM(I17:I74)</f>
        <v>0</v>
      </c>
      <c r="M76" s="142"/>
      <c r="N76" s="142"/>
      <c r="O76" s="142"/>
    </row>
    <row r="77" spans="1:16" s="66" customFormat="1" ht="15" customHeight="1" thickBot="1" x14ac:dyDescent="0.35">
      <c r="A77" s="76"/>
      <c r="B77" s="119"/>
      <c r="C77" s="126"/>
      <c r="D77" s="127"/>
      <c r="E77" s="128"/>
      <c r="F77" s="129"/>
      <c r="G77" s="129"/>
      <c r="H77" s="128"/>
      <c r="I77" s="130"/>
      <c r="M77" s="144"/>
      <c r="N77" s="144"/>
      <c r="O77" s="144"/>
    </row>
    <row r="78" spans="1:16" s="66" customFormat="1" ht="15" customHeight="1" x14ac:dyDescent="0.3">
      <c r="A78" s="69"/>
      <c r="B78" s="113"/>
      <c r="C78" s="114"/>
      <c r="D78" s="115"/>
      <c r="E78" s="116"/>
      <c r="F78" s="117"/>
      <c r="G78" s="117"/>
      <c r="H78" s="116"/>
      <c r="I78" s="118"/>
    </row>
    <row r="79" spans="1:16" s="66" customFormat="1" ht="15" customHeight="1" x14ac:dyDescent="0.35">
      <c r="A79" s="76"/>
      <c r="B79" s="119"/>
      <c r="C79" s="120"/>
      <c r="D79" s="121"/>
      <c r="E79" s="122"/>
      <c r="F79" s="123"/>
      <c r="G79" s="123"/>
      <c r="H79" s="124" t="s">
        <v>101</v>
      </c>
      <c r="I79" s="131">
        <f>$I$76*0.2</f>
        <v>0</v>
      </c>
    </row>
    <row r="80" spans="1:16" s="66" customFormat="1" ht="15" customHeight="1" thickBot="1" x14ac:dyDescent="0.35">
      <c r="A80" s="76"/>
      <c r="B80" s="119"/>
      <c r="C80" s="126"/>
      <c r="D80" s="127"/>
      <c r="E80" s="128"/>
      <c r="F80" s="129"/>
      <c r="G80" s="129"/>
      <c r="H80" s="128"/>
      <c r="I80" s="130"/>
    </row>
    <row r="81" spans="1:9" s="66" customFormat="1" ht="15" customHeight="1" x14ac:dyDescent="0.3">
      <c r="A81" s="69"/>
      <c r="B81" s="113"/>
      <c r="C81" s="114"/>
      <c r="D81" s="115"/>
      <c r="E81" s="116"/>
      <c r="F81" s="117"/>
      <c r="G81" s="117"/>
      <c r="H81" s="116"/>
      <c r="I81" s="118"/>
    </row>
    <row r="82" spans="1:9" s="66" customFormat="1" ht="15" customHeight="1" x14ac:dyDescent="0.35">
      <c r="A82" s="76"/>
      <c r="B82" s="119"/>
      <c r="C82" s="120"/>
      <c r="D82" s="121"/>
      <c r="E82" s="122"/>
      <c r="F82" s="123"/>
      <c r="G82" s="123"/>
      <c r="H82" s="124" t="s">
        <v>102</v>
      </c>
      <c r="I82" s="125">
        <f>I76+I79</f>
        <v>0</v>
      </c>
    </row>
    <row r="83" spans="1:9" s="66" customFormat="1" ht="15" customHeight="1" thickBot="1" x14ac:dyDescent="0.35">
      <c r="A83" s="76"/>
      <c r="B83" s="119"/>
      <c r="C83" s="126"/>
      <c r="D83" s="127"/>
      <c r="E83" s="128"/>
      <c r="F83" s="129"/>
      <c r="G83" s="129"/>
      <c r="H83" s="128"/>
      <c r="I83" s="130"/>
    </row>
    <row r="84" spans="1:9" s="66" customFormat="1" ht="15" customHeight="1" x14ac:dyDescent="0.3">
      <c r="A84" s="69"/>
      <c r="B84" s="132"/>
      <c r="C84" s="122"/>
      <c r="D84" s="122"/>
      <c r="E84" s="122"/>
      <c r="F84" s="123"/>
      <c r="G84" s="123"/>
      <c r="H84" s="133"/>
      <c r="I84" s="134"/>
    </row>
    <row r="85" spans="1:9" s="66" customFormat="1" ht="15" customHeight="1" x14ac:dyDescent="0.3">
      <c r="A85" s="76"/>
      <c r="B85" s="135" t="s">
        <v>103</v>
      </c>
      <c r="C85" s="136"/>
      <c r="D85" s="136"/>
      <c r="E85" s="137"/>
      <c r="F85" s="136"/>
      <c r="G85" s="136"/>
      <c r="H85" s="136"/>
      <c r="I85" s="138"/>
    </row>
    <row r="86" spans="1:9" s="66" customFormat="1" ht="15" customHeight="1" x14ac:dyDescent="0.3">
      <c r="B86" s="135" t="s">
        <v>104</v>
      </c>
      <c r="C86" s="136"/>
      <c r="D86" s="136"/>
      <c r="E86" s="137"/>
      <c r="F86" s="136"/>
      <c r="G86" s="136"/>
      <c r="H86" s="136"/>
      <c r="I86" s="138"/>
    </row>
    <row r="87" spans="1:9" s="66" customFormat="1" ht="15" customHeight="1" x14ac:dyDescent="0.3">
      <c r="B87" s="135" t="s">
        <v>105</v>
      </c>
      <c r="C87" s="136"/>
      <c r="D87" s="136"/>
      <c r="E87" s="137"/>
      <c r="F87" s="136"/>
      <c r="G87" s="136"/>
      <c r="H87" s="136"/>
      <c r="I87" s="138"/>
    </row>
  </sheetData>
  <mergeCells count="2">
    <mergeCell ref="A1:I5"/>
    <mergeCell ref="A7:I9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4" fitToHeight="2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6B0B-1D33-4F47-A8F1-10F8A095998E}">
  <sheetPr>
    <tabColor theme="8"/>
    <pageSetUpPr fitToPage="1"/>
  </sheetPr>
  <dimension ref="A1:P87"/>
  <sheetViews>
    <sheetView view="pageBreakPreview" zoomScaleNormal="100" zoomScaleSheetLayoutView="100" zoomScalePageLayoutView="90" workbookViewId="0">
      <selection activeCell="F43" sqref="F43"/>
    </sheetView>
  </sheetViews>
  <sheetFormatPr baseColWidth="10" defaultColWidth="11.453125" defaultRowHeight="13" x14ac:dyDescent="0.3"/>
  <cols>
    <col min="1" max="1" width="1" style="66" customWidth="1"/>
    <col min="2" max="2" width="10" style="140" customWidth="1"/>
    <col min="3" max="4" width="1" style="66" customWidth="1"/>
    <col min="5" max="5" width="58.90625" style="66" customWidth="1"/>
    <col min="6" max="6" width="7.54296875" style="66" customWidth="1"/>
    <col min="7" max="7" width="5.54296875" style="66" customWidth="1"/>
    <col min="8" max="8" width="13" style="66" customWidth="1"/>
    <col min="9" max="9" width="14" style="141" customWidth="1"/>
    <col min="10" max="10" width="5.81640625" style="9" customWidth="1"/>
    <col min="11" max="11" width="53.26953125" style="8" customWidth="1"/>
    <col min="12" max="12" width="5.7265625" style="10" customWidth="1"/>
    <col min="13" max="13" width="10.7265625" style="11" customWidth="1"/>
    <col min="14" max="14" width="12.7265625" style="8" customWidth="1"/>
    <col min="15" max="15" width="15.7265625" style="8" customWidth="1"/>
    <col min="16" max="16384" width="11.453125" style="8"/>
  </cols>
  <sheetData>
    <row r="1" spans="1:9" s="66" customFormat="1" ht="15" customHeight="1" x14ac:dyDescent="0.3">
      <c r="A1" s="157" t="s">
        <v>486</v>
      </c>
      <c r="B1" s="158"/>
      <c r="C1" s="158"/>
      <c r="D1" s="158"/>
      <c r="E1" s="158"/>
      <c r="F1" s="158"/>
      <c r="G1" s="158"/>
      <c r="H1" s="158"/>
      <c r="I1" s="159"/>
    </row>
    <row r="2" spans="1:9" s="66" customFormat="1" ht="15" customHeight="1" x14ac:dyDescent="0.3">
      <c r="A2" s="160"/>
      <c r="B2" s="161"/>
      <c r="C2" s="161"/>
      <c r="D2" s="161"/>
      <c r="E2" s="161"/>
      <c r="F2" s="161"/>
      <c r="G2" s="161"/>
      <c r="H2" s="161"/>
      <c r="I2" s="162"/>
    </row>
    <row r="3" spans="1:9" s="66" customFormat="1" ht="15" customHeight="1" x14ac:dyDescent="0.3">
      <c r="A3" s="160"/>
      <c r="B3" s="161"/>
      <c r="C3" s="161"/>
      <c r="D3" s="161"/>
      <c r="E3" s="161"/>
      <c r="F3" s="161"/>
      <c r="G3" s="161"/>
      <c r="H3" s="161"/>
      <c r="I3" s="162"/>
    </row>
    <row r="4" spans="1:9" s="66" customFormat="1" ht="15" customHeight="1" x14ac:dyDescent="0.3">
      <c r="A4" s="160"/>
      <c r="B4" s="161"/>
      <c r="C4" s="161"/>
      <c r="D4" s="161"/>
      <c r="E4" s="161"/>
      <c r="F4" s="161"/>
      <c r="G4" s="161"/>
      <c r="H4" s="161"/>
      <c r="I4" s="162"/>
    </row>
    <row r="5" spans="1:9" s="66" customFormat="1" ht="15" customHeight="1" thickBot="1" x14ac:dyDescent="0.35">
      <c r="A5" s="163"/>
      <c r="B5" s="164"/>
      <c r="C5" s="164"/>
      <c r="D5" s="164"/>
      <c r="E5" s="164"/>
      <c r="F5" s="164"/>
      <c r="G5" s="164"/>
      <c r="H5" s="164"/>
      <c r="I5" s="165"/>
    </row>
    <row r="6" spans="1:9" s="66" customFormat="1" ht="15" customHeight="1" thickBot="1" x14ac:dyDescent="0.35">
      <c r="A6" s="63"/>
      <c r="B6" s="64"/>
      <c r="C6" s="63"/>
      <c r="D6" s="63"/>
      <c r="E6" s="63"/>
      <c r="F6" s="65"/>
      <c r="G6" s="65"/>
      <c r="H6" s="63"/>
      <c r="I6" s="175"/>
    </row>
    <row r="7" spans="1:9" s="66" customFormat="1" ht="15" customHeight="1" x14ac:dyDescent="0.3">
      <c r="A7" s="166" t="s">
        <v>513</v>
      </c>
      <c r="B7" s="167"/>
      <c r="C7" s="167"/>
      <c r="D7" s="167"/>
      <c r="E7" s="167"/>
      <c r="F7" s="167"/>
      <c r="G7" s="167"/>
      <c r="H7" s="167"/>
      <c r="I7" s="168"/>
    </row>
    <row r="8" spans="1:9" s="66" customFormat="1" ht="15" customHeight="1" x14ac:dyDescent="0.3">
      <c r="A8" s="169"/>
      <c r="B8" s="170"/>
      <c r="C8" s="170"/>
      <c r="D8" s="170"/>
      <c r="E8" s="170"/>
      <c r="F8" s="170"/>
      <c r="G8" s="170"/>
      <c r="H8" s="170"/>
      <c r="I8" s="171"/>
    </row>
    <row r="9" spans="1:9" s="66" customFormat="1" ht="15" customHeight="1" thickBot="1" x14ac:dyDescent="0.35">
      <c r="A9" s="172"/>
      <c r="B9" s="173"/>
      <c r="C9" s="173"/>
      <c r="D9" s="173"/>
      <c r="E9" s="173"/>
      <c r="F9" s="173"/>
      <c r="G9" s="173"/>
      <c r="H9" s="173"/>
      <c r="I9" s="174"/>
    </row>
    <row r="10" spans="1:9" s="66" customFormat="1" ht="15" customHeight="1" thickBot="1" x14ac:dyDescent="0.35">
      <c r="B10" s="67"/>
      <c r="F10" s="68"/>
      <c r="G10" s="68"/>
      <c r="I10" s="176"/>
    </row>
    <row r="11" spans="1:9" s="66" customFormat="1" ht="15" customHeight="1" x14ac:dyDescent="0.3">
      <c r="A11" s="69"/>
      <c r="B11" s="70"/>
      <c r="C11" s="71"/>
      <c r="D11" s="72"/>
      <c r="E11" s="72"/>
      <c r="F11" s="73"/>
      <c r="G11" s="74"/>
      <c r="H11" s="75"/>
      <c r="I11" s="177"/>
    </row>
    <row r="12" spans="1:9" s="66" customFormat="1" ht="15" customHeight="1" x14ac:dyDescent="0.3">
      <c r="A12" s="76"/>
      <c r="B12" s="77" t="s">
        <v>79</v>
      </c>
      <c r="C12" s="78"/>
      <c r="E12" s="79" t="s">
        <v>2</v>
      </c>
      <c r="F12" s="80" t="s">
        <v>80</v>
      </c>
      <c r="G12" s="81" t="s">
        <v>71</v>
      </c>
      <c r="H12" s="82" t="s">
        <v>81</v>
      </c>
      <c r="I12" s="178" t="s">
        <v>6</v>
      </c>
    </row>
    <row r="13" spans="1:9" s="66" customFormat="1" ht="15" customHeight="1" thickBot="1" x14ac:dyDescent="0.35">
      <c r="A13" s="83"/>
      <c r="B13" s="84"/>
      <c r="C13" s="85"/>
      <c r="D13" s="86"/>
      <c r="E13" s="86"/>
      <c r="F13" s="87"/>
      <c r="G13" s="88"/>
      <c r="H13" s="89"/>
      <c r="I13" s="179"/>
    </row>
    <row r="14" spans="1:9" s="66" customFormat="1" ht="15" customHeight="1" x14ac:dyDescent="0.35">
      <c r="A14" s="69"/>
      <c r="B14" s="90"/>
      <c r="C14" s="71"/>
      <c r="D14" s="72"/>
      <c r="E14" s="91"/>
      <c r="F14" s="92"/>
      <c r="G14" s="92"/>
      <c r="H14" s="93"/>
      <c r="I14" s="94"/>
    </row>
    <row r="15" spans="1:9" s="66" customFormat="1" ht="15" customHeight="1" x14ac:dyDescent="0.35">
      <c r="A15" s="76"/>
      <c r="B15" s="95"/>
      <c r="C15" s="96"/>
      <c r="E15" s="97" t="s">
        <v>82</v>
      </c>
      <c r="F15" s="79"/>
      <c r="G15" s="79"/>
      <c r="H15" s="78"/>
      <c r="I15" s="94"/>
    </row>
    <row r="16" spans="1:9" s="66" customFormat="1" ht="15" customHeight="1" thickBot="1" x14ac:dyDescent="0.35">
      <c r="A16" s="83"/>
      <c r="B16" s="98"/>
      <c r="C16" s="99"/>
      <c r="D16" s="86"/>
      <c r="E16" s="100"/>
      <c r="F16" s="101"/>
      <c r="G16" s="101"/>
      <c r="H16" s="102"/>
      <c r="I16" s="103"/>
    </row>
    <row r="17" spans="1:9" s="66" customFormat="1" ht="15" customHeight="1" thickBot="1" x14ac:dyDescent="0.35">
      <c r="A17" s="104"/>
      <c r="B17" s="105" t="s">
        <v>74</v>
      </c>
      <c r="C17" s="106"/>
      <c r="D17" s="107"/>
      <c r="E17" s="108" t="s">
        <v>83</v>
      </c>
      <c r="F17" s="109"/>
      <c r="G17" s="110"/>
      <c r="H17" s="111"/>
      <c r="I17" s="112"/>
    </row>
    <row r="18" spans="1:9" s="66" customFormat="1" ht="15" customHeight="1" thickBot="1" x14ac:dyDescent="0.35">
      <c r="A18" s="104"/>
      <c r="B18" s="105" t="s">
        <v>75</v>
      </c>
      <c r="C18" s="106"/>
      <c r="D18" s="107"/>
      <c r="E18" s="108" t="s">
        <v>123</v>
      </c>
      <c r="F18" s="109"/>
      <c r="G18" s="110"/>
      <c r="H18" s="111"/>
      <c r="I18" s="112"/>
    </row>
    <row r="19" spans="1:9" s="66" customFormat="1" ht="15" customHeight="1" thickBot="1" x14ac:dyDescent="0.35">
      <c r="A19" s="104"/>
      <c r="B19" s="105" t="s">
        <v>84</v>
      </c>
      <c r="C19" s="106"/>
      <c r="D19" s="107"/>
      <c r="E19" s="108" t="s">
        <v>514</v>
      </c>
      <c r="F19" s="109"/>
      <c r="G19" s="110"/>
      <c r="H19" s="111"/>
      <c r="I19" s="112"/>
    </row>
    <row r="20" spans="1:9" s="66" customFormat="1" ht="15" customHeight="1" thickBot="1" x14ac:dyDescent="0.35">
      <c r="A20" s="104"/>
      <c r="B20" s="105" t="s">
        <v>515</v>
      </c>
      <c r="C20" s="106"/>
      <c r="D20" s="107"/>
      <c r="E20" s="108" t="s">
        <v>85</v>
      </c>
      <c r="F20" s="109" t="s">
        <v>72</v>
      </c>
      <c r="G20" s="110">
        <v>1</v>
      </c>
      <c r="H20" s="111"/>
      <c r="I20" s="112"/>
    </row>
    <row r="21" spans="1:9" s="66" customFormat="1" ht="15" customHeight="1" thickBot="1" x14ac:dyDescent="0.35">
      <c r="A21" s="104"/>
      <c r="B21" s="105" t="s">
        <v>516</v>
      </c>
      <c r="C21" s="106"/>
      <c r="D21" s="107"/>
      <c r="E21" s="108" t="s">
        <v>87</v>
      </c>
      <c r="F21" s="109" t="s">
        <v>72</v>
      </c>
      <c r="G21" s="110">
        <v>1</v>
      </c>
      <c r="H21" s="111"/>
      <c r="I21" s="112"/>
    </row>
    <row r="22" spans="1:9" s="66" customFormat="1" ht="15" customHeight="1" thickBot="1" x14ac:dyDescent="0.35">
      <c r="A22" s="104"/>
      <c r="B22" s="105" t="s">
        <v>517</v>
      </c>
      <c r="C22" s="106"/>
      <c r="D22" s="107"/>
      <c r="E22" s="108" t="s">
        <v>518</v>
      </c>
      <c r="F22" s="109" t="s">
        <v>73</v>
      </c>
      <c r="G22" s="110"/>
      <c r="H22" s="111"/>
      <c r="I22" s="112"/>
    </row>
    <row r="23" spans="1:9" s="66" customFormat="1" ht="15" customHeight="1" thickBot="1" x14ac:dyDescent="0.35">
      <c r="A23" s="104"/>
      <c r="B23" s="105" t="s">
        <v>519</v>
      </c>
      <c r="C23" s="106"/>
      <c r="D23" s="107"/>
      <c r="E23" s="108" t="s">
        <v>89</v>
      </c>
      <c r="F23" s="109" t="s">
        <v>72</v>
      </c>
      <c r="G23" s="110">
        <v>1</v>
      </c>
      <c r="H23" s="111"/>
      <c r="I23" s="112"/>
    </row>
    <row r="24" spans="1:9" s="66" customFormat="1" ht="15" customHeight="1" thickBot="1" x14ac:dyDescent="0.35">
      <c r="A24" s="104"/>
      <c r="B24" s="105" t="s">
        <v>520</v>
      </c>
      <c r="C24" s="106"/>
      <c r="D24" s="107"/>
      <c r="E24" s="108" t="s">
        <v>521</v>
      </c>
      <c r="F24" s="109" t="s">
        <v>72</v>
      </c>
      <c r="G24" s="110">
        <v>1</v>
      </c>
      <c r="H24" s="111"/>
      <c r="I24" s="112"/>
    </row>
    <row r="25" spans="1:9" s="66" customFormat="1" ht="15" customHeight="1" thickBot="1" x14ac:dyDescent="0.35">
      <c r="A25" s="104"/>
      <c r="B25" s="105" t="s">
        <v>522</v>
      </c>
      <c r="C25" s="106"/>
      <c r="D25" s="107"/>
      <c r="E25" s="108" t="s">
        <v>91</v>
      </c>
      <c r="F25" s="109"/>
      <c r="G25" s="110"/>
      <c r="H25" s="111"/>
      <c r="I25" s="112"/>
    </row>
    <row r="26" spans="1:9" s="66" customFormat="1" ht="15" customHeight="1" thickBot="1" x14ac:dyDescent="0.35">
      <c r="A26" s="104"/>
      <c r="B26" s="105"/>
      <c r="C26" s="106"/>
      <c r="D26" s="107"/>
      <c r="E26" s="108" t="s">
        <v>523</v>
      </c>
      <c r="F26" s="109" t="s">
        <v>3</v>
      </c>
      <c r="G26" s="110">
        <v>15</v>
      </c>
      <c r="H26" s="111"/>
      <c r="I26" s="112"/>
    </row>
    <row r="27" spans="1:9" s="66" customFormat="1" ht="15" customHeight="1" thickBot="1" x14ac:dyDescent="0.35">
      <c r="A27" s="104"/>
      <c r="B27" s="105"/>
      <c r="C27" s="106"/>
      <c r="D27" s="107"/>
      <c r="E27" s="108" t="s">
        <v>524</v>
      </c>
      <c r="F27" s="109" t="s">
        <v>3</v>
      </c>
      <c r="G27" s="110">
        <v>15</v>
      </c>
      <c r="H27" s="111"/>
      <c r="I27" s="112"/>
    </row>
    <row r="28" spans="1:9" s="66" customFormat="1" ht="15" customHeight="1" thickBot="1" x14ac:dyDescent="0.35">
      <c r="A28" s="104"/>
      <c r="B28" s="105"/>
      <c r="C28" s="106"/>
      <c r="D28" s="107"/>
      <c r="E28" s="108" t="s">
        <v>92</v>
      </c>
      <c r="F28" s="109" t="s">
        <v>3</v>
      </c>
      <c r="G28" s="110">
        <v>15</v>
      </c>
      <c r="H28" s="111"/>
      <c r="I28" s="112"/>
    </row>
    <row r="29" spans="1:9" s="66" customFormat="1" ht="15" customHeight="1" thickBot="1" x14ac:dyDescent="0.35">
      <c r="A29" s="104"/>
      <c r="B29" s="105"/>
      <c r="C29" s="106"/>
      <c r="D29" s="107"/>
      <c r="E29" s="108" t="s">
        <v>525</v>
      </c>
      <c r="F29" s="109" t="s">
        <v>3</v>
      </c>
      <c r="G29" s="110">
        <v>15</v>
      </c>
      <c r="H29" s="111"/>
      <c r="I29" s="112"/>
    </row>
    <row r="30" spans="1:9" s="66" customFormat="1" ht="15" customHeight="1" thickBot="1" x14ac:dyDescent="0.35">
      <c r="A30" s="104"/>
      <c r="B30" s="105"/>
      <c r="C30" s="106"/>
      <c r="D30" s="107"/>
      <c r="E30" s="108" t="s">
        <v>526</v>
      </c>
      <c r="F30" s="109" t="s">
        <v>3</v>
      </c>
      <c r="G30" s="110">
        <v>17</v>
      </c>
      <c r="H30" s="111"/>
      <c r="I30" s="112"/>
    </row>
    <row r="31" spans="1:9" s="66" customFormat="1" ht="15" customHeight="1" thickBot="1" x14ac:dyDescent="0.35">
      <c r="A31" s="104"/>
      <c r="B31" s="105" t="s">
        <v>527</v>
      </c>
      <c r="C31" s="106"/>
      <c r="D31" s="107"/>
      <c r="E31" s="108" t="s">
        <v>93</v>
      </c>
      <c r="F31" s="109" t="s">
        <v>72</v>
      </c>
      <c r="G31" s="110">
        <v>1</v>
      </c>
      <c r="H31" s="111"/>
      <c r="I31" s="112"/>
    </row>
    <row r="32" spans="1:9" s="66" customFormat="1" ht="15" customHeight="1" thickBot="1" x14ac:dyDescent="0.35">
      <c r="A32" s="104"/>
      <c r="B32" s="105" t="s">
        <v>86</v>
      </c>
      <c r="C32" s="106"/>
      <c r="D32" s="107"/>
      <c r="E32" s="108" t="s">
        <v>94</v>
      </c>
      <c r="F32" s="109"/>
      <c r="G32" s="110"/>
      <c r="H32" s="111"/>
      <c r="I32" s="112"/>
    </row>
    <row r="33" spans="1:9" s="66" customFormat="1" ht="15" customHeight="1" thickBot="1" x14ac:dyDescent="0.35">
      <c r="A33" s="104"/>
      <c r="B33" s="105" t="s">
        <v>528</v>
      </c>
      <c r="C33" s="106"/>
      <c r="D33" s="107"/>
      <c r="E33" s="108" t="s">
        <v>529</v>
      </c>
      <c r="F33" s="109" t="s">
        <v>3</v>
      </c>
      <c r="G33" s="110">
        <v>1</v>
      </c>
      <c r="H33" s="111"/>
      <c r="I33" s="112"/>
    </row>
    <row r="34" spans="1:9" s="66" customFormat="1" ht="15" customHeight="1" thickBot="1" x14ac:dyDescent="0.35">
      <c r="A34" s="104"/>
      <c r="B34" s="105" t="s">
        <v>530</v>
      </c>
      <c r="C34" s="106"/>
      <c r="D34" s="107"/>
      <c r="E34" s="108" t="s">
        <v>531</v>
      </c>
      <c r="F34" s="109" t="s">
        <v>3</v>
      </c>
      <c r="G34" s="110">
        <v>1</v>
      </c>
      <c r="H34" s="111"/>
      <c r="I34" s="112"/>
    </row>
    <row r="35" spans="1:9" s="66" customFormat="1" ht="15" customHeight="1" thickBot="1" x14ac:dyDescent="0.35">
      <c r="A35" s="104"/>
      <c r="B35" s="105" t="s">
        <v>532</v>
      </c>
      <c r="C35" s="106"/>
      <c r="D35" s="107"/>
      <c r="E35" s="108" t="s">
        <v>533</v>
      </c>
      <c r="F35" s="109" t="s">
        <v>72</v>
      </c>
      <c r="G35" s="110">
        <v>1</v>
      </c>
      <c r="H35" s="111"/>
      <c r="I35" s="112"/>
    </row>
    <row r="36" spans="1:9" s="66" customFormat="1" ht="15" customHeight="1" thickBot="1" x14ac:dyDescent="0.35">
      <c r="A36" s="104"/>
      <c r="B36" s="105" t="s">
        <v>534</v>
      </c>
      <c r="C36" s="106"/>
      <c r="D36" s="107"/>
      <c r="E36" s="108" t="s">
        <v>535</v>
      </c>
      <c r="F36" s="109" t="s">
        <v>72</v>
      </c>
      <c r="G36" s="110">
        <v>1</v>
      </c>
      <c r="H36" s="111"/>
      <c r="I36" s="112"/>
    </row>
    <row r="37" spans="1:9" s="66" customFormat="1" ht="15" customHeight="1" thickBot="1" x14ac:dyDescent="0.35">
      <c r="A37" s="104"/>
      <c r="B37" s="105" t="s">
        <v>536</v>
      </c>
      <c r="C37" s="106"/>
      <c r="D37" s="107"/>
      <c r="E37" s="108" t="s">
        <v>537</v>
      </c>
      <c r="F37" s="109" t="s">
        <v>72</v>
      </c>
      <c r="G37" s="110">
        <v>1</v>
      </c>
      <c r="H37" s="111"/>
      <c r="I37" s="112"/>
    </row>
    <row r="38" spans="1:9" s="66" customFormat="1" ht="15" customHeight="1" thickBot="1" x14ac:dyDescent="0.35">
      <c r="A38" s="104"/>
      <c r="B38" s="105" t="s">
        <v>538</v>
      </c>
      <c r="C38" s="106"/>
      <c r="D38" s="107"/>
      <c r="E38" s="108" t="s">
        <v>539</v>
      </c>
      <c r="F38" s="109" t="s">
        <v>3</v>
      </c>
      <c r="G38" s="110">
        <v>1</v>
      </c>
      <c r="H38" s="111"/>
      <c r="I38" s="112"/>
    </row>
    <row r="39" spans="1:9" s="66" customFormat="1" ht="15" customHeight="1" thickBot="1" x14ac:dyDescent="0.35">
      <c r="A39" s="104"/>
      <c r="B39" s="105" t="s">
        <v>88</v>
      </c>
      <c r="C39" s="106"/>
      <c r="D39" s="107"/>
      <c r="E39" s="108" t="s">
        <v>540</v>
      </c>
      <c r="F39" s="109"/>
      <c r="G39" s="110"/>
      <c r="H39" s="111"/>
      <c r="I39" s="112"/>
    </row>
    <row r="40" spans="1:9" s="66" customFormat="1" ht="15" customHeight="1" thickBot="1" x14ac:dyDescent="0.35">
      <c r="A40" s="104"/>
      <c r="B40" s="105" t="s">
        <v>541</v>
      </c>
      <c r="C40" s="106"/>
      <c r="D40" s="107"/>
      <c r="E40" s="108" t="s">
        <v>542</v>
      </c>
      <c r="F40" s="109" t="s">
        <v>72</v>
      </c>
      <c r="G40" s="110">
        <v>1</v>
      </c>
      <c r="H40" s="111"/>
      <c r="I40" s="112"/>
    </row>
    <row r="41" spans="1:9" s="66" customFormat="1" ht="15" customHeight="1" thickBot="1" x14ac:dyDescent="0.35">
      <c r="A41" s="104"/>
      <c r="B41" s="105" t="s">
        <v>543</v>
      </c>
      <c r="C41" s="106"/>
      <c r="D41" s="107"/>
      <c r="E41" s="108" t="s">
        <v>544</v>
      </c>
      <c r="F41" s="109" t="s">
        <v>72</v>
      </c>
      <c r="G41" s="110">
        <v>1</v>
      </c>
      <c r="H41" s="111"/>
      <c r="I41" s="112"/>
    </row>
    <row r="42" spans="1:9" s="66" customFormat="1" ht="15" customHeight="1" thickBot="1" x14ac:dyDescent="0.35">
      <c r="A42" s="104"/>
      <c r="B42" s="105" t="s">
        <v>545</v>
      </c>
      <c r="C42" s="106"/>
      <c r="D42" s="107"/>
      <c r="E42" s="108" t="s">
        <v>546</v>
      </c>
      <c r="F42" s="109" t="s">
        <v>3</v>
      </c>
      <c r="G42" s="110">
        <v>29</v>
      </c>
      <c r="H42" s="111"/>
      <c r="I42" s="112"/>
    </row>
    <row r="43" spans="1:9" s="66" customFormat="1" ht="15" customHeight="1" thickBot="1" x14ac:dyDescent="0.35">
      <c r="A43" s="104"/>
      <c r="B43" s="105" t="s">
        <v>547</v>
      </c>
      <c r="C43" s="106"/>
      <c r="D43" s="107"/>
      <c r="E43" s="108" t="s">
        <v>548</v>
      </c>
      <c r="F43" s="109" t="s">
        <v>3</v>
      </c>
      <c r="G43" s="110">
        <v>15</v>
      </c>
      <c r="H43" s="111"/>
      <c r="I43" s="112"/>
    </row>
    <row r="44" spans="1:9" s="66" customFormat="1" ht="15" customHeight="1" thickBot="1" x14ac:dyDescent="0.35">
      <c r="A44" s="104"/>
      <c r="B44" s="105" t="s">
        <v>77</v>
      </c>
      <c r="C44" s="106"/>
      <c r="D44" s="107"/>
      <c r="E44" s="108" t="s">
        <v>549</v>
      </c>
      <c r="F44" s="109"/>
      <c r="G44" s="110"/>
      <c r="H44" s="111"/>
      <c r="I44" s="112"/>
    </row>
    <row r="45" spans="1:9" s="66" customFormat="1" ht="15" customHeight="1" thickBot="1" x14ac:dyDescent="0.35">
      <c r="A45" s="104"/>
      <c r="B45" s="105" t="s">
        <v>95</v>
      </c>
      <c r="C45" s="106"/>
      <c r="D45" s="107"/>
      <c r="E45" s="108" t="s">
        <v>514</v>
      </c>
      <c r="F45" s="109"/>
      <c r="G45" s="110"/>
      <c r="H45" s="111"/>
      <c r="I45" s="112"/>
    </row>
    <row r="46" spans="1:9" s="66" customFormat="1" ht="15" customHeight="1" thickBot="1" x14ac:dyDescent="0.35">
      <c r="A46" s="104"/>
      <c r="B46" s="105" t="s">
        <v>550</v>
      </c>
      <c r="C46" s="106"/>
      <c r="D46" s="107"/>
      <c r="E46" s="108" t="s">
        <v>85</v>
      </c>
      <c r="F46" s="109" t="s">
        <v>72</v>
      </c>
      <c r="G46" s="110">
        <v>1</v>
      </c>
      <c r="H46" s="111"/>
      <c r="I46" s="112"/>
    </row>
    <row r="47" spans="1:9" s="66" customFormat="1" ht="15" customHeight="1" thickBot="1" x14ac:dyDescent="0.35">
      <c r="A47" s="104"/>
      <c r="B47" s="105" t="s">
        <v>550</v>
      </c>
      <c r="C47" s="106"/>
      <c r="D47" s="107"/>
      <c r="E47" s="108" t="s">
        <v>518</v>
      </c>
      <c r="F47" s="109" t="s">
        <v>73</v>
      </c>
      <c r="G47" s="110"/>
      <c r="H47" s="111"/>
      <c r="I47" s="112"/>
    </row>
    <row r="48" spans="1:9" s="66" customFormat="1" ht="15" customHeight="1" thickBot="1" x14ac:dyDescent="0.35">
      <c r="A48" s="104"/>
      <c r="B48" s="105" t="s">
        <v>551</v>
      </c>
      <c r="C48" s="106"/>
      <c r="D48" s="107"/>
      <c r="E48" s="108" t="s">
        <v>89</v>
      </c>
      <c r="F48" s="109" t="s">
        <v>3</v>
      </c>
      <c r="G48" s="110">
        <v>1</v>
      </c>
      <c r="H48" s="111"/>
      <c r="I48" s="112"/>
    </row>
    <row r="49" spans="1:9" s="66" customFormat="1" ht="15" customHeight="1" thickBot="1" x14ac:dyDescent="0.35">
      <c r="A49" s="104"/>
      <c r="B49" s="105" t="s">
        <v>552</v>
      </c>
      <c r="C49" s="106"/>
      <c r="D49" s="107"/>
      <c r="E49" s="108" t="s">
        <v>90</v>
      </c>
      <c r="F49" s="109" t="s">
        <v>72</v>
      </c>
      <c r="G49" s="110">
        <v>1</v>
      </c>
      <c r="H49" s="111"/>
      <c r="I49" s="112"/>
    </row>
    <row r="50" spans="1:9" s="66" customFormat="1" ht="15" customHeight="1" thickBot="1" x14ac:dyDescent="0.35">
      <c r="A50" s="104"/>
      <c r="B50" s="105" t="s">
        <v>553</v>
      </c>
      <c r="C50" s="106"/>
      <c r="D50" s="107"/>
      <c r="E50" s="108" t="s">
        <v>91</v>
      </c>
      <c r="F50" s="109"/>
      <c r="G50" s="110"/>
      <c r="H50" s="111"/>
      <c r="I50" s="112"/>
    </row>
    <row r="51" spans="1:9" s="66" customFormat="1" ht="15" customHeight="1" thickBot="1" x14ac:dyDescent="0.35">
      <c r="A51" s="104"/>
      <c r="B51" s="105"/>
      <c r="C51" s="106"/>
      <c r="D51" s="107"/>
      <c r="E51" s="108" t="s">
        <v>523</v>
      </c>
      <c r="F51" s="109" t="s">
        <v>3</v>
      </c>
      <c r="G51" s="110">
        <v>1</v>
      </c>
      <c r="H51" s="111"/>
      <c r="I51" s="112"/>
    </row>
    <row r="52" spans="1:9" s="66" customFormat="1" ht="15" customHeight="1" thickBot="1" x14ac:dyDescent="0.35">
      <c r="A52" s="104"/>
      <c r="B52" s="105"/>
      <c r="C52" s="106"/>
      <c r="D52" s="107"/>
      <c r="E52" s="108" t="s">
        <v>554</v>
      </c>
      <c r="F52" s="109" t="s">
        <v>3</v>
      </c>
      <c r="G52" s="110">
        <v>1</v>
      </c>
      <c r="H52" s="111"/>
      <c r="I52" s="112"/>
    </row>
    <row r="53" spans="1:9" s="66" customFormat="1" ht="15" customHeight="1" thickBot="1" x14ac:dyDescent="0.35">
      <c r="A53" s="104"/>
      <c r="B53" s="105"/>
      <c r="C53" s="106"/>
      <c r="D53" s="107"/>
      <c r="E53" s="108" t="s">
        <v>555</v>
      </c>
      <c r="F53" s="109" t="s">
        <v>3</v>
      </c>
      <c r="G53" s="110">
        <v>1</v>
      </c>
      <c r="H53" s="111"/>
      <c r="I53" s="112"/>
    </row>
    <row r="54" spans="1:9" s="66" customFormat="1" ht="15" customHeight="1" thickBot="1" x14ac:dyDescent="0.35">
      <c r="A54" s="104"/>
      <c r="B54" s="105"/>
      <c r="C54" s="106"/>
      <c r="D54" s="107"/>
      <c r="E54" s="108" t="s">
        <v>556</v>
      </c>
      <c r="F54" s="109" t="s">
        <v>3</v>
      </c>
      <c r="G54" s="110">
        <v>1</v>
      </c>
      <c r="H54" s="111"/>
      <c r="I54" s="112"/>
    </row>
    <row r="55" spans="1:9" s="66" customFormat="1" ht="15" customHeight="1" thickBot="1" x14ac:dyDescent="0.35">
      <c r="A55" s="104"/>
      <c r="B55" s="105" t="s">
        <v>557</v>
      </c>
      <c r="C55" s="106"/>
      <c r="D55" s="107"/>
      <c r="E55" s="108" t="s">
        <v>93</v>
      </c>
      <c r="F55" s="109" t="s">
        <v>72</v>
      </c>
      <c r="G55" s="110">
        <v>1</v>
      </c>
      <c r="H55" s="111"/>
      <c r="I55" s="112"/>
    </row>
    <row r="56" spans="1:9" s="66" customFormat="1" ht="15" customHeight="1" thickBot="1" x14ac:dyDescent="0.35">
      <c r="A56" s="104"/>
      <c r="B56" s="105" t="s">
        <v>96</v>
      </c>
      <c r="C56" s="106"/>
      <c r="D56" s="107"/>
      <c r="E56" s="108" t="s">
        <v>94</v>
      </c>
      <c r="F56" s="109"/>
      <c r="G56" s="110"/>
      <c r="H56" s="111"/>
      <c r="I56" s="112"/>
    </row>
    <row r="57" spans="1:9" s="66" customFormat="1" ht="15" customHeight="1" thickBot="1" x14ac:dyDescent="0.35">
      <c r="A57" s="104"/>
      <c r="B57" s="105" t="s">
        <v>558</v>
      </c>
      <c r="C57" s="106"/>
      <c r="D57" s="107"/>
      <c r="E57" s="108" t="s">
        <v>529</v>
      </c>
      <c r="F57" s="109" t="s">
        <v>3</v>
      </c>
      <c r="G57" s="110">
        <v>1</v>
      </c>
      <c r="H57" s="111"/>
      <c r="I57" s="112"/>
    </row>
    <row r="58" spans="1:9" s="66" customFormat="1" ht="15" customHeight="1" thickBot="1" x14ac:dyDescent="0.35">
      <c r="A58" s="104"/>
      <c r="B58" s="105" t="s">
        <v>559</v>
      </c>
      <c r="C58" s="106"/>
      <c r="D58" s="107"/>
      <c r="E58" s="108" t="s">
        <v>560</v>
      </c>
      <c r="F58" s="109" t="s">
        <v>72</v>
      </c>
      <c r="G58" s="110">
        <v>1</v>
      </c>
      <c r="H58" s="111"/>
      <c r="I58" s="112"/>
    </row>
    <row r="59" spans="1:9" s="66" customFormat="1" ht="15" customHeight="1" thickBot="1" x14ac:dyDescent="0.35">
      <c r="A59" s="104"/>
      <c r="B59" s="105" t="s">
        <v>561</v>
      </c>
      <c r="C59" s="106"/>
      <c r="D59" s="107"/>
      <c r="E59" s="108" t="s">
        <v>98</v>
      </c>
      <c r="F59" s="109" t="s">
        <v>3</v>
      </c>
      <c r="G59" s="110">
        <v>6</v>
      </c>
      <c r="H59" s="111"/>
      <c r="I59" s="112"/>
    </row>
    <row r="60" spans="1:9" s="66" customFormat="1" ht="15" customHeight="1" thickBot="1" x14ac:dyDescent="0.35">
      <c r="A60" s="104"/>
      <c r="B60" s="105" t="s">
        <v>562</v>
      </c>
      <c r="C60" s="106"/>
      <c r="D60" s="107"/>
      <c r="E60" s="108" t="s">
        <v>563</v>
      </c>
      <c r="F60" s="109" t="s">
        <v>3</v>
      </c>
      <c r="G60" s="110">
        <v>10</v>
      </c>
      <c r="H60" s="111"/>
      <c r="I60" s="112"/>
    </row>
    <row r="61" spans="1:9" s="66" customFormat="1" ht="15" customHeight="1" thickBot="1" x14ac:dyDescent="0.35">
      <c r="A61" s="104"/>
      <c r="B61" s="105" t="s">
        <v>564</v>
      </c>
      <c r="C61" s="106"/>
      <c r="D61" s="107"/>
      <c r="E61" s="108" t="s">
        <v>565</v>
      </c>
      <c r="F61" s="109" t="s">
        <v>3</v>
      </c>
      <c r="G61" s="110">
        <v>1</v>
      </c>
      <c r="H61" s="111"/>
      <c r="I61" s="112"/>
    </row>
    <row r="62" spans="1:9" s="66" customFormat="1" ht="15" customHeight="1" thickBot="1" x14ac:dyDescent="0.35">
      <c r="A62" s="104"/>
      <c r="B62" s="105" t="s">
        <v>97</v>
      </c>
      <c r="C62" s="106"/>
      <c r="D62" s="107"/>
      <c r="E62" s="108" t="s">
        <v>540</v>
      </c>
      <c r="F62" s="109"/>
      <c r="G62" s="110"/>
      <c r="H62" s="111"/>
      <c r="I62" s="112"/>
    </row>
    <row r="63" spans="1:9" s="66" customFormat="1" ht="15" customHeight="1" thickBot="1" x14ac:dyDescent="0.35">
      <c r="A63" s="104"/>
      <c r="B63" s="105" t="s">
        <v>566</v>
      </c>
      <c r="C63" s="106"/>
      <c r="D63" s="107"/>
      <c r="E63" s="108" t="s">
        <v>542</v>
      </c>
      <c r="F63" s="109" t="s">
        <v>72</v>
      </c>
      <c r="G63" s="110">
        <v>1</v>
      </c>
      <c r="H63" s="111"/>
      <c r="I63" s="112"/>
    </row>
    <row r="64" spans="1:9" s="66" customFormat="1" ht="15" customHeight="1" thickBot="1" x14ac:dyDescent="0.35">
      <c r="A64" s="104"/>
      <c r="B64" s="105" t="s">
        <v>567</v>
      </c>
      <c r="C64" s="106"/>
      <c r="D64" s="107"/>
      <c r="E64" s="108" t="s">
        <v>544</v>
      </c>
      <c r="F64" s="109" t="s">
        <v>72</v>
      </c>
      <c r="G64" s="110">
        <v>1</v>
      </c>
      <c r="H64" s="111"/>
      <c r="I64" s="112"/>
    </row>
    <row r="65" spans="1:16" s="66" customFormat="1" ht="15" customHeight="1" thickBot="1" x14ac:dyDescent="0.35">
      <c r="A65" s="104"/>
      <c r="B65" s="105" t="s">
        <v>568</v>
      </c>
      <c r="C65" s="106"/>
      <c r="D65" s="107"/>
      <c r="E65" s="108" t="s">
        <v>546</v>
      </c>
      <c r="F65" s="109" t="s">
        <v>3</v>
      </c>
      <c r="G65" s="110">
        <v>6</v>
      </c>
      <c r="H65" s="111"/>
      <c r="I65" s="112"/>
    </row>
    <row r="66" spans="1:16" s="66" customFormat="1" ht="15" customHeight="1" thickBot="1" x14ac:dyDescent="0.35">
      <c r="A66" s="104"/>
      <c r="B66" s="105" t="s">
        <v>78</v>
      </c>
      <c r="C66" s="106"/>
      <c r="D66" s="107"/>
      <c r="E66" s="108" t="s">
        <v>99</v>
      </c>
      <c r="F66" s="109" t="s">
        <v>72</v>
      </c>
      <c r="G66" s="110">
        <v>1</v>
      </c>
      <c r="H66" s="111"/>
      <c r="I66" s="112"/>
    </row>
    <row r="67" spans="1:16" s="66" customFormat="1" ht="15" customHeight="1" thickBot="1" x14ac:dyDescent="0.35">
      <c r="A67" s="104"/>
      <c r="B67" s="105"/>
      <c r="C67" s="106"/>
      <c r="D67" s="107"/>
      <c r="E67" s="108"/>
      <c r="F67" s="109"/>
      <c r="G67" s="110"/>
      <c r="H67" s="111"/>
      <c r="I67" s="112"/>
    </row>
    <row r="68" spans="1:16" s="66" customFormat="1" ht="15" customHeight="1" x14ac:dyDescent="0.3">
      <c r="A68" s="76"/>
      <c r="B68" s="113"/>
      <c r="C68" s="114"/>
      <c r="D68" s="115"/>
      <c r="E68" s="116"/>
      <c r="F68" s="117"/>
      <c r="G68" s="117"/>
      <c r="H68" s="116"/>
      <c r="I68" s="118"/>
    </row>
    <row r="69" spans="1:16" s="66" customFormat="1" ht="15" customHeight="1" x14ac:dyDescent="0.35">
      <c r="A69" s="76"/>
      <c r="B69" s="119"/>
      <c r="C69" s="120"/>
      <c r="D69" s="121"/>
      <c r="E69" s="122"/>
      <c r="F69" s="123"/>
      <c r="G69" s="123"/>
      <c r="H69" s="124" t="s">
        <v>100</v>
      </c>
      <c r="I69" s="125">
        <f>SUM(I17:I67)</f>
        <v>0</v>
      </c>
    </row>
    <row r="70" spans="1:16" s="66" customFormat="1" ht="15" customHeight="1" thickBot="1" x14ac:dyDescent="0.35">
      <c r="A70" s="76"/>
      <c r="B70" s="119"/>
      <c r="C70" s="126"/>
      <c r="D70" s="127"/>
      <c r="E70" s="128"/>
      <c r="F70" s="129"/>
      <c r="G70" s="129"/>
      <c r="H70" s="128"/>
      <c r="I70" s="130"/>
    </row>
    <row r="71" spans="1:16" s="66" customFormat="1" ht="15" customHeight="1" x14ac:dyDescent="0.3">
      <c r="A71" s="69"/>
      <c r="B71" s="113"/>
      <c r="C71" s="114"/>
      <c r="D71" s="115"/>
      <c r="E71" s="116"/>
      <c r="F71" s="117"/>
      <c r="G71" s="117"/>
      <c r="H71" s="116"/>
      <c r="I71" s="118"/>
    </row>
    <row r="72" spans="1:16" s="66" customFormat="1" ht="15" customHeight="1" x14ac:dyDescent="0.35">
      <c r="A72" s="76"/>
      <c r="B72" s="119"/>
      <c r="C72" s="120"/>
      <c r="D72" s="121"/>
      <c r="E72" s="122"/>
      <c r="F72" s="123"/>
      <c r="G72" s="123"/>
      <c r="H72" s="124" t="s">
        <v>101</v>
      </c>
      <c r="I72" s="131">
        <f>$I$69*0.2</f>
        <v>0</v>
      </c>
    </row>
    <row r="73" spans="1:16" s="66" customFormat="1" ht="15" customHeight="1" thickBot="1" x14ac:dyDescent="0.35">
      <c r="A73" s="76"/>
      <c r="B73" s="119"/>
      <c r="C73" s="126"/>
      <c r="D73" s="127"/>
      <c r="E73" s="128"/>
      <c r="F73" s="129"/>
      <c r="G73" s="129"/>
      <c r="H73" s="128"/>
      <c r="I73" s="130"/>
    </row>
    <row r="74" spans="1:16" s="66" customFormat="1" ht="15" customHeight="1" x14ac:dyDescent="0.3">
      <c r="A74" s="69"/>
      <c r="B74" s="113"/>
      <c r="C74" s="114"/>
      <c r="D74" s="115"/>
      <c r="E74" s="116"/>
      <c r="F74" s="117"/>
      <c r="G74" s="117"/>
      <c r="H74" s="116"/>
      <c r="I74" s="118"/>
    </row>
    <row r="75" spans="1:16" s="66" customFormat="1" ht="15" customHeight="1" x14ac:dyDescent="0.35">
      <c r="A75" s="76"/>
      <c r="B75" s="119"/>
      <c r="C75" s="120"/>
      <c r="D75" s="121"/>
      <c r="E75" s="122"/>
      <c r="F75" s="123"/>
      <c r="G75" s="123"/>
      <c r="H75" s="124" t="s">
        <v>102</v>
      </c>
      <c r="I75" s="125">
        <f>I69+I72</f>
        <v>0</v>
      </c>
      <c r="M75" s="142"/>
      <c r="N75" s="142"/>
      <c r="O75" s="142"/>
      <c r="P75" s="143"/>
    </row>
    <row r="76" spans="1:16" s="66" customFormat="1" ht="15" customHeight="1" thickBot="1" x14ac:dyDescent="0.35">
      <c r="A76" s="76"/>
      <c r="B76" s="119"/>
      <c r="C76" s="126"/>
      <c r="D76" s="127"/>
      <c r="E76" s="128"/>
      <c r="F76" s="129"/>
      <c r="G76" s="129"/>
      <c r="H76" s="128"/>
      <c r="I76" s="130"/>
      <c r="M76" s="142"/>
      <c r="N76" s="142"/>
      <c r="O76" s="142"/>
    </row>
    <row r="77" spans="1:16" s="66" customFormat="1" ht="15" customHeight="1" x14ac:dyDescent="0.3">
      <c r="A77" s="69"/>
      <c r="B77" s="132"/>
      <c r="C77" s="122"/>
      <c r="D77" s="122"/>
      <c r="E77" s="122"/>
      <c r="F77" s="123"/>
      <c r="G77" s="123"/>
      <c r="H77" s="133"/>
      <c r="I77" s="134"/>
      <c r="M77" s="144"/>
      <c r="N77" s="144"/>
      <c r="O77" s="144"/>
    </row>
    <row r="78" spans="1:16" s="66" customFormat="1" ht="15" customHeight="1" x14ac:dyDescent="0.3">
      <c r="A78" s="76"/>
      <c r="B78" s="135" t="s">
        <v>103</v>
      </c>
      <c r="C78" s="136"/>
      <c r="D78" s="136"/>
      <c r="E78" s="137"/>
      <c r="F78" s="136"/>
      <c r="G78" s="136"/>
      <c r="H78" s="136"/>
      <c r="I78" s="138"/>
    </row>
    <row r="79" spans="1:16" s="66" customFormat="1" ht="15" customHeight="1" x14ac:dyDescent="0.3">
      <c r="B79" s="135" t="s">
        <v>104</v>
      </c>
      <c r="C79" s="136"/>
      <c r="D79" s="136"/>
      <c r="E79" s="137"/>
      <c r="F79" s="136"/>
      <c r="G79" s="136"/>
      <c r="H79" s="136"/>
      <c r="I79" s="138"/>
    </row>
    <row r="80" spans="1:16" s="66" customFormat="1" ht="15" customHeight="1" x14ac:dyDescent="0.3">
      <c r="B80" s="135" t="s">
        <v>105</v>
      </c>
      <c r="C80" s="136"/>
      <c r="D80" s="136"/>
      <c r="E80" s="137"/>
      <c r="F80" s="136"/>
      <c r="G80" s="136"/>
      <c r="H80" s="136"/>
      <c r="I80" s="138"/>
    </row>
    <row r="81" spans="1:9" s="66" customFormat="1" ht="15" customHeight="1" x14ac:dyDescent="0.3">
      <c r="A81" s="139"/>
      <c r="B81" s="119"/>
      <c r="C81" s="122"/>
      <c r="D81" s="122"/>
      <c r="E81" s="122"/>
      <c r="F81" s="123"/>
      <c r="G81" s="123"/>
      <c r="H81" s="133"/>
      <c r="I81" s="134"/>
    </row>
    <row r="82" spans="1:9" s="66" customFormat="1" ht="15" customHeight="1" x14ac:dyDescent="0.3">
      <c r="A82" s="139"/>
      <c r="B82" s="140"/>
      <c r="I82" s="141"/>
    </row>
    <row r="83" spans="1:9" s="66" customFormat="1" ht="15" customHeight="1" x14ac:dyDescent="0.3">
      <c r="A83" s="139"/>
      <c r="B83" s="140"/>
      <c r="I83" s="141"/>
    </row>
    <row r="84" spans="1:9" s="66" customFormat="1" ht="15" customHeight="1" x14ac:dyDescent="0.3">
      <c r="B84" s="140"/>
      <c r="I84" s="141"/>
    </row>
    <row r="85" spans="1:9" s="66" customFormat="1" ht="15" customHeight="1" x14ac:dyDescent="0.3">
      <c r="B85" s="140"/>
      <c r="I85" s="141"/>
    </row>
    <row r="86" spans="1:9" s="66" customFormat="1" ht="15" customHeight="1" x14ac:dyDescent="0.3">
      <c r="B86" s="140"/>
      <c r="I86" s="141"/>
    </row>
    <row r="87" spans="1:9" s="66" customFormat="1" ht="15" customHeight="1" x14ac:dyDescent="0.3">
      <c r="B87" s="140"/>
      <c r="I87" s="141"/>
    </row>
  </sheetData>
  <mergeCells count="2">
    <mergeCell ref="A1:I5"/>
    <mergeCell ref="A7:I9"/>
  </mergeCells>
  <printOptions horizontalCentered="1"/>
  <pageMargins left="0.31496062992125984" right="0.31496062992125984" top="0.6692913385826772" bottom="0.51181102362204722" header="0.31496062992125984" footer="0.19685039370078741"/>
  <pageSetup paperSize="9" scale="88" fitToHeight="2" orientation="portrait" verticalDpi="4294967292" r:id="rId1"/>
  <headerFooter>
    <oddHeader>&amp;L&amp;"Arial Narrow,Gras"&amp;8Réhabilitation des bâtiments A et B – 416, Boulevard Paul Lintier, 53100 MAYENNE&amp;R&amp;"Arial Narrow,Gras"&amp;8MAYENNE 24.23– DCE – MARS 2026</oddHeader>
    <oddFooter>&amp;C&amp;"Arial Narrow,Normal"&amp;8&amp;P / &amp;N
&amp;"Arial Narrow,Italique"En l'absence de remarques de l'entreprise pendant la période de mise au point du marché, le prix du lot sera forfaitaire, quelles que soient les éventuelles erreurs ou omissions.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10</vt:i4>
      </vt:variant>
    </vt:vector>
  </HeadingPairs>
  <TitlesOfParts>
    <vt:vector size="21" baseType="lpstr">
      <vt:lpstr>01 GO - VRD</vt:lpstr>
      <vt:lpstr>02 RAVALEMENT</vt:lpstr>
      <vt:lpstr>03 MEN. PVC</vt:lpstr>
      <vt:lpstr>04 MEN. ALU-METALLERIE</vt:lpstr>
      <vt:lpstr>05 MEN. INT BOIS</vt:lpstr>
      <vt:lpstr>06 CLOISONS - FX PLAFONDS</vt:lpstr>
      <vt:lpstr>07 CARRELAGE - FAIENCES</vt:lpstr>
      <vt:lpstr>08 REV SOLS SOUPLES</vt:lpstr>
      <vt:lpstr>09 PEINTURE</vt:lpstr>
      <vt:lpstr>10 ELECTRICITE</vt:lpstr>
      <vt:lpstr>11 PLOMBERIE</vt:lpstr>
      <vt:lpstr>'01 GO - VRD'!Impression_des_titres</vt:lpstr>
      <vt:lpstr>'02 RAVALEMENT'!Impression_des_titres</vt:lpstr>
      <vt:lpstr>'03 MEN. PVC'!Impression_des_titres</vt:lpstr>
      <vt:lpstr>'04 MEN. ALU-METALLERIE'!Impression_des_titres</vt:lpstr>
      <vt:lpstr>'05 MEN. INT BOIS'!Impression_des_titres</vt:lpstr>
      <vt:lpstr>'06 CLOISONS - FX PLAFONDS'!Impression_des_titres</vt:lpstr>
      <vt:lpstr>'07 CARRELAGE - FAIENCES'!Impression_des_titres</vt:lpstr>
      <vt:lpstr>'08 REV SOLS SOUPLES'!Impression_des_titres</vt:lpstr>
      <vt:lpstr>'09 PEINTURE'!Impression_des_titres</vt:lpstr>
      <vt:lpstr>'10 ELECTRICITE'!Zone_d_impression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ztremoureux@acore.fr</dc:creator>
  <cp:keywords/>
  <dc:description/>
  <cp:lastModifiedBy>Jérôme AUBIN</cp:lastModifiedBy>
  <cp:revision/>
  <cp:lastPrinted>2025-11-19T16:50:58Z</cp:lastPrinted>
  <dcterms:created xsi:type="dcterms:W3CDTF">2018-03-19T08:18:34Z</dcterms:created>
  <dcterms:modified xsi:type="dcterms:W3CDTF">2026-04-03T08:16:19Z</dcterms:modified>
  <cp:category/>
  <cp:contentStatus/>
</cp:coreProperties>
</file>